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5\"/>
    </mc:Choice>
  </mc:AlternateContent>
  <xr:revisionPtr revIDLastSave="0" documentId="13_ncr:1_{E862A86B-3127-473E-80E4-FCD83DD40226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9" i="1" l="1"/>
  <c r="AB38" i="1"/>
  <c r="AB24" i="1"/>
  <c r="AB7" i="1"/>
  <c r="AB53" i="1" s="1"/>
  <c r="AB50" i="1"/>
  <c r="AB39" i="1"/>
  <c r="AB25" i="1"/>
  <c r="AB8" i="1"/>
  <c r="AB51" i="1"/>
  <c r="AB40" i="1"/>
  <c r="AB26" i="1"/>
  <c r="AB9" i="1"/>
  <c r="AB52" i="1"/>
  <c r="AB41" i="1"/>
  <c r="AB27" i="1"/>
  <c r="AB10" i="1"/>
  <c r="Q42" i="1"/>
  <c r="Q43" i="1"/>
  <c r="Q12" i="1"/>
  <c r="Q13" i="1"/>
  <c r="Q44" i="1"/>
  <c r="Q14" i="1"/>
  <c r="Q28" i="1"/>
  <c r="Q15" i="1"/>
  <c r="Q2" i="1"/>
  <c r="Q45" i="1"/>
  <c r="Q29" i="1"/>
  <c r="Q46" i="1"/>
  <c r="Q30" i="1"/>
  <c r="Q16" i="1"/>
  <c r="Q17" i="1"/>
  <c r="Q18" i="1"/>
  <c r="Q3" i="1"/>
  <c r="Q31" i="1"/>
  <c r="Q32" i="1"/>
  <c r="Q47" i="1"/>
  <c r="Q33" i="1"/>
  <c r="Q19" i="1"/>
  <c r="Q20" i="1"/>
  <c r="Q34" i="1"/>
  <c r="Q21" i="1"/>
  <c r="Q22" i="1"/>
  <c r="Q35" i="1"/>
  <c r="Q4" i="1"/>
  <c r="Q5" i="1"/>
  <c r="Q23" i="1"/>
  <c r="Q36" i="1"/>
  <c r="Q48" i="1"/>
  <c r="Q6" i="1"/>
  <c r="Q37" i="1"/>
  <c r="Q11" i="1"/>
  <c r="F42" i="1"/>
  <c r="F43" i="1"/>
  <c r="F12" i="1"/>
  <c r="F13" i="1"/>
  <c r="F44" i="1"/>
  <c r="F14" i="1"/>
  <c r="F28" i="1"/>
  <c r="F15" i="1"/>
  <c r="F2" i="1"/>
  <c r="F45" i="1"/>
  <c r="F29" i="1"/>
  <c r="F46" i="1"/>
  <c r="F30" i="1"/>
  <c r="F16" i="1"/>
  <c r="F17" i="1"/>
  <c r="F18" i="1"/>
  <c r="F3" i="1"/>
  <c r="F31" i="1"/>
  <c r="F32" i="1"/>
  <c r="F47" i="1"/>
  <c r="F33" i="1"/>
  <c r="F19" i="1"/>
  <c r="F20" i="1"/>
  <c r="F34" i="1"/>
  <c r="F21" i="1"/>
  <c r="F22" i="1"/>
  <c r="F35" i="1"/>
  <c r="F4" i="1"/>
  <c r="F5" i="1"/>
  <c r="F23" i="1"/>
  <c r="F36" i="1"/>
  <c r="F48" i="1"/>
  <c r="F6" i="1"/>
  <c r="F37" i="1"/>
  <c r="F11" i="1"/>
  <c r="D42" i="1"/>
  <c r="D43" i="1"/>
  <c r="D12" i="1"/>
  <c r="D13" i="1"/>
  <c r="D44" i="1"/>
  <c r="D14" i="1"/>
  <c r="D28" i="1"/>
  <c r="D15" i="1"/>
  <c r="D2" i="1"/>
  <c r="D45" i="1"/>
  <c r="D29" i="1"/>
  <c r="D46" i="1"/>
  <c r="D30" i="1"/>
  <c r="D16" i="1"/>
  <c r="D17" i="1"/>
  <c r="D18" i="1"/>
  <c r="D3" i="1"/>
  <c r="D31" i="1"/>
  <c r="D32" i="1"/>
  <c r="D47" i="1"/>
  <c r="D33" i="1"/>
  <c r="D19" i="1"/>
  <c r="D20" i="1"/>
  <c r="D34" i="1"/>
  <c r="D21" i="1"/>
  <c r="D22" i="1"/>
  <c r="D35" i="1"/>
  <c r="D4" i="1"/>
  <c r="D5" i="1"/>
  <c r="D23" i="1"/>
  <c r="D36" i="1"/>
  <c r="D48" i="1"/>
  <c r="D6" i="1"/>
  <c r="D37" i="1"/>
  <c r="D11" i="1"/>
  <c r="X11" i="1"/>
  <c r="AD11" i="1" s="1"/>
  <c r="AC42" i="1"/>
  <c r="AC43" i="1"/>
  <c r="AC12" i="1"/>
  <c r="AC13" i="1"/>
  <c r="AC44" i="1"/>
  <c r="AC14" i="1"/>
  <c r="AC28" i="1"/>
  <c r="AC15" i="1"/>
  <c r="AC2" i="1"/>
  <c r="AC45" i="1"/>
  <c r="AC29" i="1"/>
  <c r="AC46" i="1"/>
  <c r="AC30" i="1"/>
  <c r="AC16" i="1"/>
  <c r="AC17" i="1"/>
  <c r="AC18" i="1"/>
  <c r="AC3" i="1"/>
  <c r="AC31" i="1"/>
  <c r="AC32" i="1"/>
  <c r="AC47" i="1"/>
  <c r="AC33" i="1"/>
  <c r="AC19" i="1"/>
  <c r="AC20" i="1"/>
  <c r="AC34" i="1"/>
  <c r="AC21" i="1"/>
  <c r="AC22" i="1"/>
  <c r="AC35" i="1"/>
  <c r="AC4" i="1"/>
  <c r="AC5" i="1"/>
  <c r="AC23" i="1"/>
  <c r="AC36" i="1"/>
  <c r="AC48" i="1"/>
  <c r="AC6" i="1"/>
  <c r="AC37" i="1"/>
  <c r="AC11" i="1"/>
  <c r="AB54" i="1" l="1"/>
  <c r="AB55" i="1"/>
  <c r="AB56" i="1"/>
  <c r="AI11" i="1"/>
  <c r="AH11" i="1"/>
  <c r="AG11" i="1"/>
  <c r="AF11" i="1"/>
  <c r="AE11" i="1"/>
  <c r="I4" i="2"/>
  <c r="I3" i="2"/>
  <c r="I2" i="2"/>
  <c r="I1" i="2"/>
  <c r="G42" i="1" l="1"/>
  <c r="G43" i="1"/>
  <c r="G12" i="1"/>
  <c r="G13" i="1"/>
  <c r="G44" i="1"/>
  <c r="G14" i="1"/>
  <c r="G28" i="1"/>
  <c r="G15" i="1"/>
  <c r="G2" i="1"/>
  <c r="G45" i="1"/>
  <c r="G29" i="1"/>
  <c r="G46" i="1"/>
  <c r="G30" i="1"/>
  <c r="G16" i="1"/>
  <c r="G17" i="1"/>
  <c r="G18" i="1"/>
  <c r="G3" i="1"/>
  <c r="G31" i="1"/>
  <c r="G32" i="1"/>
  <c r="G47" i="1"/>
  <c r="G33" i="1"/>
  <c r="G19" i="1"/>
  <c r="G20" i="1"/>
  <c r="G34" i="1"/>
  <c r="G21" i="1"/>
  <c r="G22" i="1"/>
  <c r="G35" i="1"/>
  <c r="G4" i="1"/>
  <c r="G5" i="1"/>
  <c r="G23" i="1"/>
  <c r="G36" i="1"/>
  <c r="G48" i="1"/>
  <c r="G6" i="1"/>
  <c r="G37" i="1"/>
  <c r="G11" i="1"/>
  <c r="X42" i="1"/>
  <c r="Y42" i="1"/>
  <c r="Z42" i="1"/>
  <c r="AA42" i="1"/>
  <c r="X43" i="1"/>
  <c r="Y43" i="1"/>
  <c r="Z43" i="1"/>
  <c r="AA43" i="1"/>
  <c r="X12" i="1"/>
  <c r="Y12" i="1"/>
  <c r="Z12" i="1"/>
  <c r="AA12" i="1"/>
  <c r="X13" i="1"/>
  <c r="Y13" i="1"/>
  <c r="Z13" i="1"/>
  <c r="AA13" i="1"/>
  <c r="X44" i="1"/>
  <c r="Y44" i="1"/>
  <c r="Z44" i="1"/>
  <c r="AA44" i="1"/>
  <c r="X14" i="1"/>
  <c r="Y14" i="1"/>
  <c r="Z14" i="1"/>
  <c r="AA14" i="1"/>
  <c r="X28" i="1"/>
  <c r="Y28" i="1"/>
  <c r="Z28" i="1"/>
  <c r="AA28" i="1"/>
  <c r="X15" i="1"/>
  <c r="Y15" i="1"/>
  <c r="Z15" i="1"/>
  <c r="AA15" i="1"/>
  <c r="X2" i="1"/>
  <c r="Y2" i="1"/>
  <c r="Z2" i="1"/>
  <c r="AA2" i="1"/>
  <c r="X45" i="1"/>
  <c r="Y45" i="1"/>
  <c r="Z45" i="1"/>
  <c r="AA45" i="1"/>
  <c r="X29" i="1"/>
  <c r="Y29" i="1"/>
  <c r="Z29" i="1"/>
  <c r="AA29" i="1"/>
  <c r="X46" i="1"/>
  <c r="Y46" i="1"/>
  <c r="Z46" i="1"/>
  <c r="AA46" i="1"/>
  <c r="X30" i="1"/>
  <c r="Y30" i="1"/>
  <c r="Z30" i="1"/>
  <c r="AA30" i="1"/>
  <c r="X16" i="1"/>
  <c r="Y16" i="1"/>
  <c r="Z16" i="1"/>
  <c r="AA16" i="1"/>
  <c r="X17" i="1"/>
  <c r="Y17" i="1"/>
  <c r="Z17" i="1"/>
  <c r="AA17" i="1"/>
  <c r="X18" i="1"/>
  <c r="Y18" i="1"/>
  <c r="Z18" i="1"/>
  <c r="AA18" i="1"/>
  <c r="X3" i="1"/>
  <c r="Y3" i="1"/>
  <c r="Z3" i="1"/>
  <c r="AA3" i="1"/>
  <c r="X31" i="1"/>
  <c r="Y31" i="1"/>
  <c r="Z31" i="1"/>
  <c r="AA31" i="1"/>
  <c r="X32" i="1"/>
  <c r="Y32" i="1"/>
  <c r="Z32" i="1"/>
  <c r="AA32" i="1"/>
  <c r="X47" i="1"/>
  <c r="Y47" i="1"/>
  <c r="Z47" i="1"/>
  <c r="AA47" i="1"/>
  <c r="X33" i="1"/>
  <c r="Y33" i="1"/>
  <c r="Z33" i="1"/>
  <c r="AA33" i="1"/>
  <c r="X19" i="1"/>
  <c r="Y19" i="1"/>
  <c r="Z19" i="1"/>
  <c r="AA19" i="1"/>
  <c r="X20" i="1"/>
  <c r="Y20" i="1"/>
  <c r="Z20" i="1"/>
  <c r="AA20" i="1"/>
  <c r="X34" i="1"/>
  <c r="Y34" i="1"/>
  <c r="Z34" i="1"/>
  <c r="AA34" i="1"/>
  <c r="X21" i="1"/>
  <c r="Y21" i="1"/>
  <c r="Z21" i="1"/>
  <c r="AA21" i="1"/>
  <c r="X22" i="1"/>
  <c r="Y22" i="1"/>
  <c r="Z22" i="1"/>
  <c r="AA22" i="1"/>
  <c r="X35" i="1"/>
  <c r="Y35" i="1"/>
  <c r="Z35" i="1"/>
  <c r="AA35" i="1"/>
  <c r="X4" i="1"/>
  <c r="Y4" i="1"/>
  <c r="Z4" i="1"/>
  <c r="AA4" i="1"/>
  <c r="X5" i="1"/>
  <c r="Y5" i="1"/>
  <c r="Z5" i="1"/>
  <c r="AA5" i="1"/>
  <c r="X23" i="1"/>
  <c r="Y23" i="1"/>
  <c r="Z23" i="1"/>
  <c r="AA23" i="1"/>
  <c r="X36" i="1"/>
  <c r="Y36" i="1"/>
  <c r="Z36" i="1"/>
  <c r="AA36" i="1"/>
  <c r="X48" i="1"/>
  <c r="Y48" i="1"/>
  <c r="Z48" i="1"/>
  <c r="AA48" i="1"/>
  <c r="X6" i="1"/>
  <c r="Y6" i="1"/>
  <c r="Z6" i="1"/>
  <c r="AA6" i="1"/>
  <c r="X37" i="1"/>
  <c r="Y37" i="1"/>
  <c r="Z37" i="1"/>
  <c r="AA37" i="1"/>
  <c r="AA11" i="1"/>
  <c r="Z11" i="1"/>
  <c r="Y11" i="1"/>
  <c r="S42" i="1"/>
  <c r="T42" i="1"/>
  <c r="U42" i="1"/>
  <c r="S43" i="1"/>
  <c r="T43" i="1"/>
  <c r="U43" i="1"/>
  <c r="S12" i="1"/>
  <c r="T12" i="1"/>
  <c r="U12" i="1"/>
  <c r="S13" i="1"/>
  <c r="T13" i="1"/>
  <c r="U13" i="1"/>
  <c r="S44" i="1"/>
  <c r="T44" i="1"/>
  <c r="U44" i="1"/>
  <c r="S14" i="1"/>
  <c r="T14" i="1"/>
  <c r="U14" i="1"/>
  <c r="S28" i="1"/>
  <c r="T28" i="1"/>
  <c r="U28" i="1"/>
  <c r="S15" i="1"/>
  <c r="T15" i="1"/>
  <c r="U15" i="1"/>
  <c r="S2" i="1"/>
  <c r="T2" i="1"/>
  <c r="U2" i="1"/>
  <c r="S45" i="1"/>
  <c r="T45" i="1"/>
  <c r="U45" i="1"/>
  <c r="S29" i="1"/>
  <c r="T29" i="1"/>
  <c r="U29" i="1"/>
  <c r="S46" i="1"/>
  <c r="T46" i="1"/>
  <c r="U46" i="1"/>
  <c r="S30" i="1"/>
  <c r="T30" i="1"/>
  <c r="U30" i="1"/>
  <c r="S16" i="1"/>
  <c r="T16" i="1"/>
  <c r="U16" i="1"/>
  <c r="S17" i="1"/>
  <c r="T17" i="1"/>
  <c r="U17" i="1"/>
  <c r="S18" i="1"/>
  <c r="T18" i="1"/>
  <c r="U18" i="1"/>
  <c r="S3" i="1"/>
  <c r="T3" i="1"/>
  <c r="U3" i="1"/>
  <c r="S31" i="1"/>
  <c r="T31" i="1"/>
  <c r="U31" i="1"/>
  <c r="S32" i="1"/>
  <c r="T32" i="1"/>
  <c r="U32" i="1"/>
  <c r="S47" i="1"/>
  <c r="T47" i="1"/>
  <c r="U47" i="1"/>
  <c r="S33" i="1"/>
  <c r="T33" i="1"/>
  <c r="U33" i="1"/>
  <c r="S19" i="1"/>
  <c r="T19" i="1"/>
  <c r="U19" i="1"/>
  <c r="S20" i="1"/>
  <c r="T20" i="1"/>
  <c r="U20" i="1"/>
  <c r="S34" i="1"/>
  <c r="T34" i="1"/>
  <c r="U34" i="1"/>
  <c r="S21" i="1"/>
  <c r="T21" i="1"/>
  <c r="U21" i="1"/>
  <c r="S22" i="1"/>
  <c r="T22" i="1"/>
  <c r="U22" i="1"/>
  <c r="S35" i="1"/>
  <c r="T35" i="1"/>
  <c r="U35" i="1"/>
  <c r="S4" i="1"/>
  <c r="T4" i="1"/>
  <c r="U4" i="1"/>
  <c r="S5" i="1"/>
  <c r="T5" i="1"/>
  <c r="U5" i="1"/>
  <c r="S23" i="1"/>
  <c r="T23" i="1"/>
  <c r="U23" i="1"/>
  <c r="S36" i="1"/>
  <c r="T36" i="1"/>
  <c r="U36" i="1"/>
  <c r="S48" i="1"/>
  <c r="T48" i="1"/>
  <c r="U48" i="1"/>
  <c r="S6" i="1"/>
  <c r="T6" i="1"/>
  <c r="U6" i="1"/>
  <c r="S37" i="1"/>
  <c r="T37" i="1"/>
  <c r="U37" i="1"/>
  <c r="U11" i="1"/>
  <c r="T11" i="1"/>
  <c r="S11" i="1"/>
  <c r="H42" i="1"/>
  <c r="J42" i="1" s="1"/>
  <c r="H43" i="1"/>
  <c r="J43" i="1" s="1"/>
  <c r="H12" i="1"/>
  <c r="J12" i="1" s="1"/>
  <c r="H13" i="1"/>
  <c r="J13" i="1" s="1"/>
  <c r="H44" i="1"/>
  <c r="J44" i="1" s="1"/>
  <c r="H14" i="1"/>
  <c r="J14" i="1" s="1"/>
  <c r="H28" i="1"/>
  <c r="J28" i="1" s="1"/>
  <c r="H15" i="1"/>
  <c r="J15" i="1" s="1"/>
  <c r="H2" i="1"/>
  <c r="J2" i="1" s="1"/>
  <c r="H45" i="1"/>
  <c r="J45" i="1" s="1"/>
  <c r="H29" i="1"/>
  <c r="J29" i="1" s="1"/>
  <c r="H46" i="1"/>
  <c r="J46" i="1" s="1"/>
  <c r="H30" i="1"/>
  <c r="J30" i="1" s="1"/>
  <c r="H16" i="1"/>
  <c r="J16" i="1" s="1"/>
  <c r="H17" i="1"/>
  <c r="J17" i="1" s="1"/>
  <c r="H18" i="1"/>
  <c r="J18" i="1" s="1"/>
  <c r="H3" i="1"/>
  <c r="J3" i="1" s="1"/>
  <c r="H31" i="1"/>
  <c r="J31" i="1" s="1"/>
  <c r="H32" i="1"/>
  <c r="J32" i="1" s="1"/>
  <c r="H47" i="1"/>
  <c r="J47" i="1" s="1"/>
  <c r="H33" i="1"/>
  <c r="J33" i="1" s="1"/>
  <c r="H19" i="1"/>
  <c r="J19" i="1" s="1"/>
  <c r="H20" i="1"/>
  <c r="J20" i="1" s="1"/>
  <c r="H34" i="1"/>
  <c r="J34" i="1" s="1"/>
  <c r="H21" i="1"/>
  <c r="J21" i="1" s="1"/>
  <c r="H22" i="1"/>
  <c r="J22" i="1" s="1"/>
  <c r="H35" i="1"/>
  <c r="J35" i="1" s="1"/>
  <c r="H4" i="1"/>
  <c r="J4" i="1" s="1"/>
  <c r="H5" i="1"/>
  <c r="J5" i="1" s="1"/>
  <c r="H23" i="1"/>
  <c r="J23" i="1" s="1"/>
  <c r="H36" i="1"/>
  <c r="J36" i="1" s="1"/>
  <c r="H48" i="1"/>
  <c r="J48" i="1" s="1"/>
  <c r="H6" i="1"/>
  <c r="J6" i="1" s="1"/>
  <c r="H37" i="1"/>
  <c r="J37" i="1" s="1"/>
  <c r="H11" i="1"/>
  <c r="J11" i="1" s="1"/>
  <c r="AJ42" i="1"/>
  <c r="AJ43" i="1"/>
  <c r="AJ12" i="1"/>
  <c r="AJ13" i="1"/>
  <c r="AJ44" i="1"/>
  <c r="AJ14" i="1"/>
  <c r="AJ28" i="1"/>
  <c r="AJ15" i="1"/>
  <c r="AJ2" i="1"/>
  <c r="AJ45" i="1"/>
  <c r="AJ29" i="1"/>
  <c r="AJ46" i="1"/>
  <c r="AJ30" i="1"/>
  <c r="AJ16" i="1"/>
  <c r="AJ17" i="1"/>
  <c r="AJ18" i="1"/>
  <c r="AJ3" i="1"/>
  <c r="AJ31" i="1"/>
  <c r="AJ32" i="1"/>
  <c r="AJ47" i="1"/>
  <c r="AJ33" i="1"/>
  <c r="AJ19" i="1"/>
  <c r="AJ20" i="1"/>
  <c r="AJ34" i="1"/>
  <c r="AJ21" i="1"/>
  <c r="AJ22" i="1"/>
  <c r="AJ35" i="1"/>
  <c r="AJ4" i="1"/>
  <c r="AJ5" i="1"/>
  <c r="AJ23" i="1"/>
  <c r="AJ36" i="1"/>
  <c r="AJ48" i="1"/>
  <c r="AJ6" i="1"/>
  <c r="AJ37" i="1"/>
  <c r="AJ11" i="1"/>
  <c r="A42" i="1"/>
  <c r="B42" i="1" s="1"/>
  <c r="A43" i="1"/>
  <c r="B43" i="1" s="1"/>
  <c r="A12" i="1"/>
  <c r="B12" i="1" s="1"/>
  <c r="A13" i="1"/>
  <c r="B13" i="1" s="1"/>
  <c r="A44" i="1"/>
  <c r="B44" i="1" s="1"/>
  <c r="A14" i="1"/>
  <c r="B14" i="1" s="1"/>
  <c r="A28" i="1"/>
  <c r="B28" i="1" s="1"/>
  <c r="A15" i="1"/>
  <c r="B15" i="1" s="1"/>
  <c r="A2" i="1"/>
  <c r="B2" i="1" s="1"/>
  <c r="A45" i="1"/>
  <c r="B45" i="1" s="1"/>
  <c r="A29" i="1"/>
  <c r="B29" i="1" s="1"/>
  <c r="A46" i="1"/>
  <c r="B46" i="1" s="1"/>
  <c r="A30" i="1"/>
  <c r="B30" i="1" s="1"/>
  <c r="A16" i="1"/>
  <c r="B16" i="1" s="1"/>
  <c r="A17" i="1"/>
  <c r="B17" i="1" s="1"/>
  <c r="A18" i="1"/>
  <c r="B18" i="1" s="1"/>
  <c r="A3" i="1"/>
  <c r="B3" i="1" s="1"/>
  <c r="A31" i="1"/>
  <c r="B31" i="1" s="1"/>
  <c r="A32" i="1"/>
  <c r="B32" i="1" s="1"/>
  <c r="A47" i="1"/>
  <c r="B47" i="1" s="1"/>
  <c r="A33" i="1"/>
  <c r="B33" i="1" s="1"/>
  <c r="A19" i="1"/>
  <c r="B19" i="1" s="1"/>
  <c r="A20" i="1"/>
  <c r="B20" i="1" s="1"/>
  <c r="A34" i="1"/>
  <c r="B34" i="1" s="1"/>
  <c r="A21" i="1"/>
  <c r="B21" i="1" s="1"/>
  <c r="A22" i="1"/>
  <c r="B22" i="1" s="1"/>
  <c r="A35" i="1"/>
  <c r="B35" i="1" s="1"/>
  <c r="A4" i="1"/>
  <c r="B4" i="1" s="1"/>
  <c r="A5" i="1"/>
  <c r="B5" i="1" s="1"/>
  <c r="A23" i="1"/>
  <c r="B23" i="1" s="1"/>
  <c r="A36" i="1"/>
  <c r="B36" i="1" s="1"/>
  <c r="A48" i="1"/>
  <c r="B48" i="1" s="1"/>
  <c r="A6" i="1"/>
  <c r="B6" i="1" s="1"/>
  <c r="A37" i="1"/>
  <c r="B37" i="1" s="1"/>
  <c r="A11" i="1"/>
  <c r="B11" i="1" s="1"/>
  <c r="X7" i="1" l="1"/>
  <c r="X53" i="1" s="1"/>
  <c r="X38" i="1"/>
  <c r="X24" i="1"/>
  <c r="X49" i="1"/>
  <c r="X8" i="1"/>
  <c r="X39" i="1"/>
  <c r="X25" i="1"/>
  <c r="X50" i="1"/>
  <c r="X9" i="1"/>
  <c r="X40" i="1"/>
  <c r="X26" i="1"/>
  <c r="X51" i="1"/>
  <c r="X10" i="1"/>
  <c r="X41" i="1"/>
  <c r="X27" i="1"/>
  <c r="X52" i="1"/>
  <c r="X8" i="4"/>
  <c r="B3" i="4"/>
  <c r="B4" i="4"/>
  <c r="C4" i="4"/>
  <c r="C3" i="4"/>
  <c r="D4" i="4"/>
  <c r="E4" i="4"/>
  <c r="E3" i="4"/>
  <c r="D3" i="4"/>
  <c r="AI4" i="1"/>
  <c r="AH4" i="1"/>
  <c r="AH31" i="1"/>
  <c r="AI31" i="1"/>
  <c r="AH13" i="1"/>
  <c r="AI13" i="1"/>
  <c r="AH23" i="1"/>
  <c r="AI23" i="1"/>
  <c r="AH46" i="1"/>
  <c r="AI46" i="1"/>
  <c r="AH48" i="1"/>
  <c r="AI48" i="1"/>
  <c r="AI47" i="1"/>
  <c r="AH47" i="1"/>
  <c r="AH16" i="1"/>
  <c r="AI16" i="1"/>
  <c r="AH45" i="1"/>
  <c r="AI45" i="1"/>
  <c r="AH15" i="1"/>
  <c r="AI15" i="1"/>
  <c r="AH43" i="1"/>
  <c r="AI43" i="1"/>
  <c r="AH37" i="1"/>
  <c r="AI37" i="1"/>
  <c r="AH22" i="1"/>
  <c r="AI22" i="1"/>
  <c r="AH18" i="1"/>
  <c r="AI18" i="1"/>
  <c r="AH14" i="1"/>
  <c r="AI14" i="1"/>
  <c r="AH6" i="1"/>
  <c r="AI6" i="1"/>
  <c r="AI36" i="1"/>
  <c r="AH36" i="1"/>
  <c r="AH5" i="1"/>
  <c r="AI5" i="1"/>
  <c r="AI35" i="1"/>
  <c r="AH35" i="1"/>
  <c r="AH21" i="1"/>
  <c r="AI21" i="1"/>
  <c r="AI20" i="1"/>
  <c r="AH20" i="1"/>
  <c r="AH33" i="1"/>
  <c r="AI33" i="1"/>
  <c r="AI32" i="1"/>
  <c r="AH32" i="1"/>
  <c r="AH3" i="1"/>
  <c r="AI3" i="1"/>
  <c r="AI17" i="1"/>
  <c r="AH17" i="1"/>
  <c r="AH30" i="1"/>
  <c r="AI30" i="1"/>
  <c r="AI29" i="1"/>
  <c r="AH29" i="1"/>
  <c r="AH2" i="1"/>
  <c r="AI2" i="1"/>
  <c r="AI28" i="1"/>
  <c r="AH28" i="1"/>
  <c r="AH44" i="1"/>
  <c r="AI44" i="1"/>
  <c r="AI12" i="1"/>
  <c r="AH12" i="1"/>
  <c r="AH42" i="1"/>
  <c r="AI42" i="1"/>
  <c r="AI34" i="1"/>
  <c r="AH34" i="1"/>
  <c r="AH19" i="1"/>
  <c r="AI19" i="1"/>
  <c r="AD4" i="1"/>
  <c r="AE4" i="1"/>
  <c r="AF4" i="1"/>
  <c r="AG4" i="1"/>
  <c r="AD45" i="1"/>
  <c r="AE45" i="1"/>
  <c r="AF45" i="1"/>
  <c r="AG45" i="1"/>
  <c r="AD23" i="1"/>
  <c r="AE23" i="1"/>
  <c r="AF23" i="1"/>
  <c r="AG23" i="1"/>
  <c r="AE31" i="1"/>
  <c r="AD31" i="1"/>
  <c r="AF31" i="1"/>
  <c r="AG31" i="1"/>
  <c r="AD15" i="1"/>
  <c r="AE15" i="1"/>
  <c r="AF15" i="1"/>
  <c r="AG15" i="1"/>
  <c r="AD43" i="1"/>
  <c r="AE43" i="1"/>
  <c r="AF43" i="1"/>
  <c r="AG43" i="1"/>
  <c r="AE34" i="1"/>
  <c r="AD34" i="1"/>
  <c r="AF34" i="1"/>
  <c r="AG34" i="1"/>
  <c r="AD16" i="1"/>
  <c r="AE16" i="1"/>
  <c r="AF16" i="1"/>
  <c r="AG16" i="1"/>
  <c r="AD14" i="1"/>
  <c r="AE14" i="1"/>
  <c r="AF14" i="1"/>
  <c r="AG14" i="1"/>
  <c r="AD13" i="1"/>
  <c r="AE13" i="1"/>
  <c r="AF13" i="1"/>
  <c r="AG13" i="1"/>
  <c r="AD18" i="1"/>
  <c r="AE18" i="1"/>
  <c r="AF18" i="1"/>
  <c r="AG18" i="1"/>
  <c r="AG6" i="1"/>
  <c r="AD6" i="1"/>
  <c r="AE6" i="1"/>
  <c r="AF6" i="1"/>
  <c r="AF36" i="1"/>
  <c r="AG36" i="1"/>
  <c r="AD36" i="1"/>
  <c r="AE36" i="1"/>
  <c r="AF5" i="1"/>
  <c r="AG5" i="1"/>
  <c r="AD5" i="1"/>
  <c r="AE5" i="1"/>
  <c r="AG35" i="1"/>
  <c r="AE35" i="1"/>
  <c r="AF35" i="1"/>
  <c r="AD35" i="1"/>
  <c r="AG21" i="1"/>
  <c r="AE21" i="1"/>
  <c r="AD21" i="1"/>
  <c r="AF21" i="1"/>
  <c r="AG20" i="1"/>
  <c r="AD20" i="1"/>
  <c r="AF20" i="1"/>
  <c r="AE20" i="1"/>
  <c r="AG33" i="1"/>
  <c r="AD33" i="1"/>
  <c r="AE33" i="1"/>
  <c r="AF33" i="1"/>
  <c r="AG32" i="1"/>
  <c r="AF32" i="1"/>
  <c r="AD32" i="1"/>
  <c r="AE32" i="1"/>
  <c r="AG3" i="1"/>
  <c r="AD3" i="1"/>
  <c r="AE3" i="1"/>
  <c r="AF3" i="1"/>
  <c r="AG17" i="1"/>
  <c r="AF17" i="1"/>
  <c r="AD17" i="1"/>
  <c r="AE17" i="1"/>
  <c r="AG30" i="1"/>
  <c r="AD30" i="1"/>
  <c r="AE30" i="1"/>
  <c r="AF30" i="1"/>
  <c r="AG29" i="1"/>
  <c r="AD29" i="1"/>
  <c r="AE29" i="1"/>
  <c r="AF29" i="1"/>
  <c r="AG2" i="1"/>
  <c r="AD2" i="1"/>
  <c r="AE2" i="1"/>
  <c r="AF2" i="1"/>
  <c r="AG28" i="1"/>
  <c r="AD28" i="1"/>
  <c r="AE28" i="1"/>
  <c r="AF28" i="1"/>
  <c r="AF44" i="1"/>
  <c r="AG44" i="1"/>
  <c r="AE44" i="1"/>
  <c r="AD44" i="1"/>
  <c r="AG12" i="1"/>
  <c r="AD12" i="1"/>
  <c r="AE12" i="1"/>
  <c r="AF12" i="1"/>
  <c r="AG42" i="1"/>
  <c r="AE42" i="1"/>
  <c r="AF42" i="1"/>
  <c r="AD42" i="1"/>
  <c r="AD22" i="1"/>
  <c r="AE22" i="1"/>
  <c r="AF22" i="1"/>
  <c r="AG22" i="1"/>
  <c r="AE46" i="1"/>
  <c r="AD46" i="1"/>
  <c r="AF46" i="1"/>
  <c r="AG46" i="1"/>
  <c r="AD37" i="1"/>
  <c r="AE37" i="1"/>
  <c r="AF37" i="1"/>
  <c r="AG37" i="1"/>
  <c r="AD19" i="1"/>
  <c r="AE19" i="1"/>
  <c r="AF19" i="1"/>
  <c r="AG19" i="1"/>
  <c r="AD48" i="1"/>
  <c r="AE48" i="1"/>
  <c r="AF48" i="1"/>
  <c r="AG48" i="1"/>
  <c r="AD47" i="1"/>
  <c r="AE47" i="1"/>
  <c r="AF47" i="1"/>
  <c r="AG47" i="1"/>
  <c r="I48" i="1"/>
  <c r="I34" i="1"/>
  <c r="I18" i="1"/>
  <c r="I15" i="1"/>
  <c r="I36" i="1"/>
  <c r="I20" i="1"/>
  <c r="I17" i="1"/>
  <c r="I28" i="1"/>
  <c r="I23" i="1"/>
  <c r="I19" i="1"/>
  <c r="I16" i="1"/>
  <c r="I14" i="1"/>
  <c r="I5" i="1"/>
  <c r="I33" i="1"/>
  <c r="I30" i="1"/>
  <c r="I44" i="1"/>
  <c r="I4" i="1"/>
  <c r="I47" i="1"/>
  <c r="I46" i="1"/>
  <c r="I13" i="1"/>
  <c r="I11" i="1"/>
  <c r="I35" i="1"/>
  <c r="I32" i="1"/>
  <c r="I29" i="1"/>
  <c r="I12" i="1"/>
  <c r="I37" i="1"/>
  <c r="I22" i="1"/>
  <c r="I31" i="1"/>
  <c r="I45" i="1"/>
  <c r="I43" i="1"/>
  <c r="I6" i="1"/>
  <c r="I21" i="1"/>
  <c r="I3" i="1"/>
  <c r="I2" i="1"/>
  <c r="I42" i="1"/>
  <c r="K35" i="1"/>
  <c r="M21" i="1"/>
  <c r="M32" i="1"/>
  <c r="L32" i="1"/>
  <c r="V23" i="1"/>
  <c r="W23" i="1" s="1"/>
  <c r="V19" i="1"/>
  <c r="W19" i="1" s="1"/>
  <c r="V16" i="1"/>
  <c r="W16" i="1" s="1"/>
  <c r="N11" i="1"/>
  <c r="K17" i="1"/>
  <c r="M6" i="1"/>
  <c r="M29" i="1"/>
  <c r="L6" i="1"/>
  <c r="L28" i="1"/>
  <c r="L35" i="1"/>
  <c r="K28" i="1"/>
  <c r="K6" i="1"/>
  <c r="L21" i="1"/>
  <c r="M3" i="1"/>
  <c r="K29" i="1"/>
  <c r="L12" i="1"/>
  <c r="K32" i="1"/>
  <c r="M36" i="1"/>
  <c r="K21" i="1"/>
  <c r="L3" i="1"/>
  <c r="M2" i="1"/>
  <c r="K12" i="1"/>
  <c r="L29" i="1"/>
  <c r="L36" i="1"/>
  <c r="M20" i="1"/>
  <c r="K3" i="1"/>
  <c r="L2" i="1"/>
  <c r="M42" i="1"/>
  <c r="M12" i="1"/>
  <c r="V14" i="1"/>
  <c r="W14" i="1" s="1"/>
  <c r="L11" i="1"/>
  <c r="K36" i="1"/>
  <c r="L20" i="1"/>
  <c r="M17" i="1"/>
  <c r="K2" i="1"/>
  <c r="L42" i="1"/>
  <c r="M11" i="1"/>
  <c r="M35" i="1"/>
  <c r="K20" i="1"/>
  <c r="L17" i="1"/>
  <c r="M28" i="1"/>
  <c r="K42" i="1"/>
  <c r="V37" i="1"/>
  <c r="W37" i="1" s="1"/>
  <c r="V22" i="1"/>
  <c r="W22" i="1" s="1"/>
  <c r="V43" i="1"/>
  <c r="W43" i="1" s="1"/>
  <c r="N37" i="1"/>
  <c r="N48" i="1"/>
  <c r="N23" i="1"/>
  <c r="N4" i="1"/>
  <c r="N22" i="1"/>
  <c r="N34" i="1"/>
  <c r="N19" i="1"/>
  <c r="N47" i="1"/>
  <c r="N31" i="1"/>
  <c r="N18" i="1"/>
  <c r="N16" i="1"/>
  <c r="N46" i="1"/>
  <c r="N45" i="1"/>
  <c r="N15" i="1"/>
  <c r="N14" i="1"/>
  <c r="N13" i="1"/>
  <c r="N43" i="1"/>
  <c r="K5" i="1"/>
  <c r="K33" i="1"/>
  <c r="K30" i="1"/>
  <c r="M37" i="1"/>
  <c r="M48" i="1"/>
  <c r="M23" i="1"/>
  <c r="M4" i="1"/>
  <c r="M22" i="1"/>
  <c r="M34" i="1"/>
  <c r="M19" i="1"/>
  <c r="M47" i="1"/>
  <c r="M31" i="1"/>
  <c r="M18" i="1"/>
  <c r="M16" i="1"/>
  <c r="M46" i="1"/>
  <c r="M45" i="1"/>
  <c r="M15" i="1"/>
  <c r="M14" i="1"/>
  <c r="M13" i="1"/>
  <c r="M43" i="1"/>
  <c r="L37" i="1"/>
  <c r="L48" i="1"/>
  <c r="L23" i="1"/>
  <c r="L4" i="1"/>
  <c r="L22" i="1"/>
  <c r="L34" i="1"/>
  <c r="L19" i="1"/>
  <c r="L47" i="1"/>
  <c r="L31" i="1"/>
  <c r="L18" i="1"/>
  <c r="L16" i="1"/>
  <c r="L46" i="1"/>
  <c r="L45" i="1"/>
  <c r="L15" i="1"/>
  <c r="L14" i="1"/>
  <c r="L13" i="1"/>
  <c r="L43" i="1"/>
  <c r="K44" i="1"/>
  <c r="V42" i="1"/>
  <c r="W42" i="1" s="1"/>
  <c r="K37" i="1"/>
  <c r="K48" i="1"/>
  <c r="K23" i="1"/>
  <c r="K4" i="1"/>
  <c r="K22" i="1"/>
  <c r="K34" i="1"/>
  <c r="K19" i="1"/>
  <c r="K47" i="1"/>
  <c r="K31" i="1"/>
  <c r="K18" i="1"/>
  <c r="K16" i="1"/>
  <c r="K46" i="1"/>
  <c r="K45" i="1"/>
  <c r="K15" i="1"/>
  <c r="K14" i="1"/>
  <c r="K13" i="1"/>
  <c r="K43" i="1"/>
  <c r="K11" i="1"/>
  <c r="N6" i="1"/>
  <c r="N36" i="1"/>
  <c r="N5" i="1"/>
  <c r="N35" i="1"/>
  <c r="N21" i="1"/>
  <c r="N20" i="1"/>
  <c r="N33" i="1"/>
  <c r="N32" i="1"/>
  <c r="N3" i="1"/>
  <c r="N17" i="1"/>
  <c r="N30" i="1"/>
  <c r="N29" i="1"/>
  <c r="N2" i="1"/>
  <c r="N28" i="1"/>
  <c r="N44" i="1"/>
  <c r="N12" i="1"/>
  <c r="N42" i="1"/>
  <c r="M5" i="1"/>
  <c r="M33" i="1"/>
  <c r="M30" i="1"/>
  <c r="M44" i="1"/>
  <c r="L5" i="1"/>
  <c r="L33" i="1"/>
  <c r="L30" i="1"/>
  <c r="L44" i="1"/>
  <c r="V13" i="1"/>
  <c r="W13" i="1" s="1"/>
  <c r="V32" i="1"/>
  <c r="W32" i="1" s="1"/>
  <c r="V12" i="1"/>
  <c r="W12" i="1" s="1"/>
  <c r="V48" i="1"/>
  <c r="W48" i="1" s="1"/>
  <c r="V34" i="1"/>
  <c r="W34" i="1" s="1"/>
  <c r="V18" i="1"/>
  <c r="W18" i="1" s="1"/>
  <c r="V15" i="1"/>
  <c r="W15" i="1" s="1"/>
  <c r="V35" i="1"/>
  <c r="W35" i="1" s="1"/>
  <c r="V29" i="1"/>
  <c r="W29" i="1" s="1"/>
  <c r="V5" i="1"/>
  <c r="W5" i="1" s="1"/>
  <c r="V33" i="1"/>
  <c r="W33" i="1" s="1"/>
  <c r="V30" i="1"/>
  <c r="W30" i="1" s="1"/>
  <c r="V44" i="1"/>
  <c r="W44" i="1" s="1"/>
  <c r="V31" i="1"/>
  <c r="W31" i="1" s="1"/>
  <c r="V45" i="1"/>
  <c r="W45" i="1" s="1"/>
  <c r="V36" i="1"/>
  <c r="W36" i="1" s="1"/>
  <c r="V20" i="1"/>
  <c r="W20" i="1" s="1"/>
  <c r="V17" i="1"/>
  <c r="W17" i="1" s="1"/>
  <c r="V28" i="1"/>
  <c r="W28" i="1" s="1"/>
  <c r="V4" i="1"/>
  <c r="W4" i="1" s="1"/>
  <c r="V47" i="1"/>
  <c r="W47" i="1" s="1"/>
  <c r="V46" i="1"/>
  <c r="W46" i="1" s="1"/>
  <c r="V11" i="1"/>
  <c r="W11" i="1" s="1"/>
  <c r="V6" i="1"/>
  <c r="W6" i="1" s="1"/>
  <c r="V21" i="1"/>
  <c r="W21" i="1" s="1"/>
  <c r="V3" i="1"/>
  <c r="W3" i="1" s="1"/>
  <c r="V2" i="1"/>
  <c r="W2" i="1" s="1"/>
  <c r="K7" i="1" l="1"/>
  <c r="K53" i="1" s="1"/>
  <c r="K49" i="1"/>
  <c r="K25" i="1"/>
  <c r="K24" i="1"/>
  <c r="K38" i="1"/>
  <c r="X54" i="1"/>
  <c r="K8" i="1"/>
  <c r="K39" i="1"/>
  <c r="K50" i="1"/>
  <c r="X56" i="1"/>
  <c r="AG4" i="4"/>
  <c r="AF6" i="4"/>
  <c r="AG5" i="4"/>
  <c r="K9" i="1"/>
  <c r="K40" i="1"/>
  <c r="X55" i="1"/>
  <c r="K26" i="1"/>
  <c r="K51" i="1"/>
  <c r="AF2" i="4"/>
  <c r="AG6" i="4"/>
  <c r="K10" i="1"/>
  <c r="K41" i="1"/>
  <c r="AF4" i="4"/>
  <c r="AF3" i="4"/>
  <c r="K52" i="1"/>
  <c r="AF5" i="4"/>
  <c r="K27" i="1"/>
  <c r="AH6" i="4"/>
  <c r="AG3" i="4"/>
  <c r="AG2" i="4"/>
  <c r="P14" i="4"/>
  <c r="O56" i="4"/>
  <c r="N20" i="4"/>
  <c r="N7" i="4"/>
  <c r="M24" i="4"/>
  <c r="N46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K55" i="1" l="1"/>
  <c r="K54" i="1"/>
  <c r="K56" i="1"/>
</calcChain>
</file>

<file path=xl/sharedStrings.xml><?xml version="1.0" encoding="utf-8"?>
<sst xmlns="http://schemas.openxmlformats.org/spreadsheetml/2006/main" count="365" uniqueCount="241">
  <si>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</si>
  <si>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</si>
  <si>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</si>
  <si>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</si>
  <si>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</si>
  <si>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</si>
  <si>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</si>
  <si>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</si>
  <si>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</si>
  <si>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</si>
  <si>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</si>
  <si>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</si>
  <si>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</si>
  <si>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</si>
  <si>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</si>
  <si>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</si>
  <si>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</si>
  <si>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</si>
  <si>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</si>
  <si>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</si>
  <si>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</si>
  <si>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</si>
  <si>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</si>
  <si>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</si>
  <si>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</si>
  <si>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</si>
  <si>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</si>
  <si>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</si>
  <si>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</si>
  <si>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</si>
  <si>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</si>
  <si>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</si>
  <si>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</si>
  <si>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</si>
  <si>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</si>
  <si>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</si>
  <si>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</si>
  <si>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</si>
  <si>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</si>
  <si>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</si>
  <si>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</si>
  <si>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</si>
  <si>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</si>
  <si>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</si>
  <si>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</si>
  <si>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</si>
  <si>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</si>
  <si>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</si>
  <si>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</si>
  <si>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</si>
  <si>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</si>
  <si>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</si>
  <si>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</si>
  <si>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</si>
  <si>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</si>
  <si>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</si>
  <si>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</si>
  <si>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</si>
  <si>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</si>
  <si>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</si>
  <si>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</si>
  <si>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</si>
  <si>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</si>
  <si>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</si>
  <si>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</si>
  <si>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</si>
  <si>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</si>
  <si>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</si>
  <si>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</si>
  <si>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</si>
  <si>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</si>
  <si>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</si>
  <si>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</si>
  <si>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</si>
  <si>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</si>
  <si>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</si>
  <si>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</si>
  <si>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</si>
  <si>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</si>
  <si>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</si>
  <si>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</si>
  <si>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</si>
  <si>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</si>
  <si>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</si>
  <si>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</si>
  <si>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</si>
  <si>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</si>
  <si>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</si>
  <si>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</si>
  <si>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</si>
  <si>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</si>
  <si>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</si>
  <si>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</si>
  <si>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</si>
  <si>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</si>
  <si>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</si>
  <si>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</si>
  <si>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</si>
  <si>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</si>
  <si>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</si>
  <si>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</si>
  <si>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</si>
  <si>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</si>
  <si>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</si>
  <si>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</si>
  <si>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</si>
  <si>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</si>
  <si>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</si>
  <si>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</si>
  <si>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</si>
  <si>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</si>
  <si>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</si>
  <si>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</si>
  <si>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</si>
  <si>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</si>
  <si>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</si>
  <si>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</si>
  <si>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</si>
  <si>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</si>
  <si>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</si>
  <si>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</si>
  <si>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</si>
  <si>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</si>
  <si>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</si>
  <si>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</si>
  <si>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</si>
  <si>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</si>
  <si>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</si>
  <si>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</si>
  <si>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</si>
  <si>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</si>
  <si>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</si>
  <si>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</si>
  <si>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</si>
  <si>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</si>
  <si>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</si>
  <si>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</si>
  <si>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</si>
  <si>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</si>
  <si>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</si>
  <si>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</si>
  <si>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</si>
  <si>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</si>
  <si>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</si>
  <si>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</si>
  <si>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</si>
  <si>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</si>
  <si>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</si>
  <si>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</si>
  <si>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</si>
  <si>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</si>
  <si>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</si>
  <si>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</si>
  <si>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</si>
  <si>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</si>
  <si>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</si>
  <si>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</si>
  <si>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</si>
  <si>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</si>
  <si>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</si>
  <si>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</si>
  <si>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</si>
  <si>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</si>
  <si>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</si>
  <si>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</si>
  <si>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</si>
  <si>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</si>
  <si>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</si>
  <si>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</si>
  <si>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</si>
  <si>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</si>
  <si>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</si>
  <si>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</si>
  <si>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</si>
  <si>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</si>
  <si>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</si>
  <si>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</si>
  <si>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</si>
  <si>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</si>
  <si>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</si>
  <si>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</si>
  <si>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</si>
  <si>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</si>
  <si>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</si>
  <si>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</si>
  <si>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</si>
  <si>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</si>
  <si>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</si>
  <si>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</si>
  <si>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</si>
  <si>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</si>
  <si>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</si>
  <si>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</si>
  <si>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</si>
  <si>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</si>
  <si>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</si>
  <si>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</si>
  <si>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</si>
  <si>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</si>
  <si>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</si>
  <si>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</si>
  <si>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</si>
  <si>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</si>
  <si>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</si>
  <si>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</si>
  <si>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</si>
  <si>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</si>
  <si>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</si>
  <si>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</si>
  <si>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</si>
  <si>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</si>
  <si>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</si>
  <si>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</si>
  <si>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</si>
  <si>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</si>
  <si>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</si>
  <si>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</si>
  <si>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</si>
  <si>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</si>
  <si>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</si>
  <si>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</si>
  <si>
    <t>PURE GOLD 표본 표준 편차</t>
  </si>
  <si>
    <t>GOLD 표본 표준 편차</t>
  </si>
  <si>
    <t>SILVER 표본 표준 편차</t>
  </si>
  <si>
    <t>BRONZE 표본 표준 편차</t>
  </si>
  <si>
    <t>전체 표본 표준 편차</t>
  </si>
  <si>
    <t>PURE GOLD 표준 편차</t>
  </si>
  <si>
    <t>GOLD 표준 편차</t>
  </si>
  <si>
    <t>SILVER 표준 편차</t>
  </si>
  <si>
    <t>BRONZE 표준 편차</t>
  </si>
  <si>
    <t>전체 표준 편차</t>
  </si>
  <si>
    <t>PURE GOLD 표본 분산</t>
  </si>
  <si>
    <t>GOLD 표본 분산</t>
  </si>
  <si>
    <t>SILVER 표본 분산</t>
  </si>
  <si>
    <t>BRONZE 표본 분산</t>
  </si>
  <si>
    <t>전체 표본 분산</t>
  </si>
  <si>
    <t>PURE GOLD 분산</t>
  </si>
  <si>
    <t>GOLD 분산</t>
  </si>
  <si>
    <t>SILVER 분산</t>
  </si>
  <si>
    <t>BRONZE 분산</t>
  </si>
  <si>
    <t>전체 분산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</si>
</sst>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1" applyFont="1" applyFill="1" applyBorder="1">
      <alignment vertical="center"/>
    </xf>
    <xf numFmtId="9" fontId="4" fillId="0" borderId="0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>
      <alignment vertical="center"/>
    </xf>
    <xf numFmtId="176" fontId="9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>
      <alignment vertical="center"/>
    </xf>
  </cellXfs>
  <cellStyles count="2">
    <cellStyle name="표준" xfId="0" builtinId="0"/>
    <cellStyle name="하이퍼링크" xfId="1" builtinId="8"/>
  </cellStyles>
  <dxfs count="56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4" tint="-0.499984740745262"/>
      </font>
      <fill>
        <patternFill>
          <bgColor theme="4" tint="0.79998168889431442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D9E1F2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56"/>
  <sheetViews>
    <sheetView tabSelected="1" topLeftCell="C43" workbookViewId="0">
      <selection activeCell="AQ16" sqref="AQ16"/>
    </sheetView>
  </sheetViews>
  <sheetFormatPr defaultColWidth="9" defaultRowHeight="17.100000000000001" customHeight="1" outlineLevelRow="5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hidden="1" customWidth="1"/>
    <col min="27" max="27" width="14.8984375" style="33" hidden="1" customWidth="1"/>
    <col min="28" max="28" width="9" style="26" customWidth="1"/>
    <col min="29" max="29" width="27.5976562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5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19872</v>
      </c>
      <c r="N2" s="24" t="str">
        <f ca="1">DATEDIF(H2, TODAY(), "Y") &amp; "년 " &amp; DATEDIF(H2, TODAY(), "YM") &amp; "개월 " &amp; DATEDIF(H2, TODAY(), "MD") &amp; "일"</f>
        <v>54년 4개월 27일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24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4421</v>
      </c>
      <c r="AA2" s="29" t="str">
        <f ca="1">DATEDIF(R2, TODAY(), "Y") &amp; "년 " &amp; DATEDIF(R2, TODAY(), "YM") &amp; "개월 " &amp; DATEDIF(R2, TODAY(), "MD") &amp; "일"</f>
        <v>12년 1개월 8일</v>
      </c>
      <c r="AB2" s="30">
        <v>200500</v>
      </c>
      <c r="AC2" s="31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5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15559</v>
      </c>
      <c r="N3" s="24" t="str">
        <f ca="1">DATEDIF(H3, TODAY(), "Y") &amp; "년 " &amp; DATEDIF(H3, TODAY(), "YM") &amp; "개월 " &amp; DATEDIF(H3, TODAY(), "MD") &amp; "일"</f>
        <v>42년 7개월 6일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24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5714</v>
      </c>
      <c r="AA3" s="29" t="str">
        <f ca="1">DATEDIF(R3, TODAY(), "Y") &amp; "년 " &amp; DATEDIF(R3, TODAY(), "YM") &amp; "개월 " &amp; DATEDIF(R3, TODAY(), "MD") &amp; "일"</f>
        <v>15년 7개월 23일</v>
      </c>
      <c r="AB3" s="30">
        <v>210300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>MID(O3,FIND("@",O3)+1, FIND(".",O3)-FIND("@",O3)-1)</f>
        <v>gmail</v>
      </c>
    </row>
    <row r="4" spans="1:36" ht="17.100000000000001" customHeight="1" outlineLevel="5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16133</v>
      </c>
      <c r="N4" s="24" t="str">
        <f ca="1">DATEDIF(H4, TODAY(), "Y") &amp; "년 " &amp; DATEDIF(H4, TODAY(), "YM") &amp; "개월 " &amp; DATEDIF(H4, TODAY(), "MD") &amp; "일"</f>
        <v>44년 2개월 1일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24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6504</v>
      </c>
      <c r="AA4" s="29" t="str">
        <f ca="1">DATEDIF(R4, TODAY(), "Y") &amp; "년 " &amp; DATEDIF(R4, TODAY(), "YM") &amp; "개월 " &amp; DATEDIF(R4, TODAY(), "MD") &amp; "일"</f>
        <v>17년 9개월 20일</v>
      </c>
      <c r="AB4" s="30">
        <v>214000</v>
      </c>
      <c r="AC4" s="31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>MID(O4,FIND("@",O4)+1, FIND(".",O4)-FIND("@",O4)-1)</f>
        <v>daum</v>
      </c>
    </row>
    <row r="5" spans="1:36" ht="17.100000000000001" customHeight="1" outlineLevel="5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11420</v>
      </c>
      <c r="N5" s="24" t="str">
        <f ca="1">DATEDIF(H5, TODAY(), "Y") &amp; "년 " &amp; DATEDIF(H5, TODAY(), "YM") &amp; "개월 " &amp; DATEDIF(H5, TODAY(), "MD") &amp; "일"</f>
        <v>31년 3개월 8일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2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3022</v>
      </c>
      <c r="AA5" s="29" t="str">
        <f ca="1">DATEDIF(R5, TODAY(), "Y") &amp; "년 " &amp; DATEDIF(R5, TODAY(), "YM") &amp; "개월 " &amp; DATEDIF(R5, TODAY(), "MD") &amp; "일"</f>
        <v>8년 3개월 10일</v>
      </c>
      <c r="AB5" s="30">
        <v>224100</v>
      </c>
      <c r="AC5" s="31" t="str">
        <f>INDEX(참조표!$C$1:$F$3, 3, MATCH(AB5, 참조표!$C$1:$F$1,1))</f>
        <v>PURE GOLD</v>
      </c>
      <c r="AD5" s="32">
        <f ca="1">INDEX(참조표!$C$4:$F$9, MATCH(X5,참조표!$B$4:$B$9,1),MATCH(AB5,참조표!$C$1:$F$1,1))</f>
        <v>0.2</v>
      </c>
      <c r="AE5" s="32">
        <f ca="1">INDEX(참조표!$C$4:$F$9,MATCH(X5,참조표!$B$4:$B$9,1),MATCH(AC5,참조표!$C$3:$F$3,0))</f>
        <v>0.2</v>
      </c>
      <c r="AF5" s="32">
        <f ca="1">VLOOKUP(X5,참조표!$B$4:$F$9,MATCH(AB5,참조표!$C$1:$F$1,1)+1,TRUE)</f>
        <v>0.2</v>
      </c>
      <c r="AG5" s="32">
        <f ca="1">VLOOKUP(X5,참조표!$B$4:$F$9,MATCH(AC5,참조표!$C$3:$F$3,0)+1,TRUE)</f>
        <v>0.2</v>
      </c>
      <c r="AH5" s="32">
        <f ca="1">HLOOKUP(AB5,참조표!$C$1:$F$9,MATCH(X5,참조표!$B$4:$B$9,1)+3,TRUE)</f>
        <v>0.2</v>
      </c>
      <c r="AI5" s="32">
        <f ca="1">HLOOKUP(AC5,참조표!$C$3:$F$9,MATCH(X5,참조표!$B$4:$B$9,1)+1,FALSE)</f>
        <v>0.2</v>
      </c>
      <c r="AJ5" s="24" t="str">
        <f>MID(O5,FIND("@",O5)+1, FIND(".",O5)-FIND("@",O5)-1)</f>
        <v>hotmail</v>
      </c>
    </row>
    <row r="6" spans="1:36" ht="17.100000000000001" customHeight="1" outlineLevel="5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16639</v>
      </c>
      <c r="N6" s="24" t="str">
        <f ca="1">DATEDIF(H6, TODAY(), "Y") &amp; "년 " &amp; DATEDIF(H6, TODAY(), "YM") &amp; "개월 " &amp; DATEDIF(H6, TODAY(), "MD") &amp; "일"</f>
        <v>45년 6개월 20일</v>
      </c>
      <c r="O6" s="1" t="s">
        <v>220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24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7954</v>
      </c>
      <c r="AA6" s="29" t="str">
        <f ca="1">DATEDIF(R6, TODAY(), "Y") &amp; "년 " &amp; DATEDIF(R6, TODAY(), "YM") &amp; "개월 " &amp; DATEDIF(R6, TODAY(), "MD") &amp; "일"</f>
        <v>21년 9개월 9일</v>
      </c>
      <c r="AB6" s="30">
        <v>221000</v>
      </c>
      <c r="AC6" s="31" t="str">
        <f>INDEX(참조표!$C$1:$F$3, 3, MATCH(AB6, 참조표!$C$1:$F$1,1))</f>
        <v>PURE GOLD</v>
      </c>
      <c r="AD6" s="32">
        <f ca="1">INDEX(참조표!$C$4:$F$9, MATCH(X6,참조표!$B$4:$B$9,1),MATCH(AB6,참조표!$C$1:$F$1,1))</f>
        <v>0.35</v>
      </c>
      <c r="AE6" s="32">
        <f ca="1">INDEX(참조표!$C$4:$F$9,MATCH(X6,참조표!$B$4:$B$9,1),MATCH(AC6,참조표!$C$3:$F$3,0))</f>
        <v>0.35</v>
      </c>
      <c r="AF6" s="32">
        <f ca="1">VLOOKUP(X6,참조표!$B$4:$F$9,MATCH(AB6,참조표!$C$1:$F$1,1)+1,TRUE)</f>
        <v>0.35</v>
      </c>
      <c r="AG6" s="32">
        <f ca="1">VLOOKUP(X6,참조표!$B$4:$F$9,MATCH(AC6,참조표!$C$3:$F$3,0)+1,TRUE)</f>
        <v>0.35</v>
      </c>
      <c r="AH6" s="32">
        <f ca="1">HLOOKUP(AB6,참조표!$C$1:$F$9,MATCH(X6,참조표!$B$4:$B$9,1)+3,TRUE)</f>
        <v>0.35</v>
      </c>
      <c r="AI6" s="32">
        <f ca="1">HLOOKUP(AC6,참조표!$C$3:$F$9,MATCH(X6,참조표!$B$4:$B$9,1)+1,FALSE)</f>
        <v>0.35</v>
      </c>
      <c r="AJ6" s="24" t="str">
        <f>MID(O6,FIND("@",O6)+1, FIND(".",O6)-FIND("@",O6)-1)</f>
        <v>gmail</v>
      </c>
    </row>
    <row r="7" spans="1:36" ht="17.100000000000001" customHeight="1" outlineLevel="4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>
        <f ca="1">SUBTOTAL(11,K2:K6)</f>
        <v>54.16</v>
      </c>
      <c r="L7" s="24"/>
      <c r="M7" s="24"/>
      <c r="N7" s="24"/>
      <c r="O7" s="1"/>
      <c r="P7" s="24"/>
      <c r="Q7" s="24"/>
      <c r="R7" s="28"/>
      <c r="S7" s="24"/>
      <c r="T7" s="24"/>
      <c r="U7" s="24"/>
      <c r="V7" s="28"/>
      <c r="W7" s="24"/>
      <c r="X7" s="24">
        <f ca="1">SUBTOTAL(11,X2:X6)</f>
        <v>19.440000000000001</v>
      </c>
      <c r="Y7" s="24"/>
      <c r="Z7" s="24"/>
      <c r="AA7" s="29"/>
      <c r="AB7" s="124">
        <f>SUBTOTAL(11,AB2:AB6)</f>
        <v>69389600</v>
      </c>
      <c r="AC7" s="123" t="s">
        <v>236</v>
      </c>
      <c r="AD7" s="32"/>
      <c r="AE7" s="32"/>
      <c r="AF7" s="32"/>
      <c r="AG7" s="32"/>
      <c r="AH7" s="32"/>
      <c r="AI7" s="32"/>
      <c r="AJ7" s="24"/>
    </row>
    <row r="8" spans="1:36" ht="17.100000000000001" customHeight="1" outlineLevel="3" x14ac:dyDescent="0.4">
      <c r="A8" s="24"/>
      <c r="B8" s="24"/>
      <c r="C8" s="27"/>
      <c r="D8" s="25"/>
      <c r="E8" s="24"/>
      <c r="F8" s="24"/>
      <c r="G8" s="24"/>
      <c r="H8" s="28"/>
      <c r="I8" s="29"/>
      <c r="J8" s="24"/>
      <c r="K8" s="24">
        <f ca="1">SUBTOTAL(10,K2:K6)</f>
        <v>67.699999999999818</v>
      </c>
      <c r="L8" s="24"/>
      <c r="M8" s="24"/>
      <c r="N8" s="24"/>
      <c r="O8" s="1"/>
      <c r="P8" s="24"/>
      <c r="Q8" s="24"/>
      <c r="R8" s="28"/>
      <c r="S8" s="24"/>
      <c r="T8" s="24"/>
      <c r="U8" s="24"/>
      <c r="V8" s="28"/>
      <c r="W8" s="24"/>
      <c r="X8" s="24">
        <f ca="1">SUBTOTAL(10,X2:X6)</f>
        <v>24.300000000000011</v>
      </c>
      <c r="Y8" s="24"/>
      <c r="Z8" s="24"/>
      <c r="AA8" s="29"/>
      <c r="AB8" s="124">
        <f>SUBTOTAL(10,AB2:AB6)</f>
        <v>86737000</v>
      </c>
      <c r="AC8" s="123" t="s">
        <v>231</v>
      </c>
      <c r="AD8" s="32"/>
      <c r="AE8" s="32"/>
      <c r="AF8" s="32"/>
      <c r="AG8" s="32"/>
      <c r="AH8" s="32"/>
      <c r="AI8" s="32"/>
      <c r="AJ8" s="24"/>
    </row>
    <row r="9" spans="1:36" ht="17.100000000000001" customHeight="1" outlineLevel="2" x14ac:dyDescent="0.4">
      <c r="A9" s="24"/>
      <c r="B9" s="24"/>
      <c r="C9" s="27"/>
      <c r="D9" s="25"/>
      <c r="E9" s="24"/>
      <c r="F9" s="24"/>
      <c r="G9" s="24"/>
      <c r="H9" s="28"/>
      <c r="I9" s="29"/>
      <c r="J9" s="24"/>
      <c r="K9" s="24">
        <f ca="1">SUBTOTAL(8,K2:K6)</f>
        <v>7.3593477971896393</v>
      </c>
      <c r="L9" s="24"/>
      <c r="M9" s="24"/>
      <c r="N9" s="24"/>
      <c r="O9" s="1"/>
      <c r="P9" s="24"/>
      <c r="Q9" s="24"/>
      <c r="R9" s="28"/>
      <c r="S9" s="24"/>
      <c r="T9" s="24"/>
      <c r="U9" s="24"/>
      <c r="V9" s="28"/>
      <c r="W9" s="24"/>
      <c r="X9" s="24">
        <f ca="1">SUBTOTAL(8,X2:X6)</f>
        <v>4.4090815370097207</v>
      </c>
      <c r="Y9" s="24"/>
      <c r="Z9" s="24"/>
      <c r="AA9" s="29"/>
      <c r="AB9" s="124">
        <f>SUBTOTAL(8,AB2:AB6)</f>
        <v>8330.042016700756</v>
      </c>
      <c r="AC9" s="123" t="s">
        <v>226</v>
      </c>
      <c r="AD9" s="32"/>
      <c r="AE9" s="32"/>
      <c r="AF9" s="32"/>
      <c r="AG9" s="32"/>
      <c r="AH9" s="32"/>
      <c r="AI9" s="32"/>
      <c r="AJ9" s="24"/>
    </row>
    <row r="10" spans="1:36" ht="17.100000000000001" customHeight="1" outlineLevel="1" x14ac:dyDescent="0.4">
      <c r="A10" s="24"/>
      <c r="B10" s="24"/>
      <c r="C10" s="27"/>
      <c r="D10" s="25"/>
      <c r="E10" s="24"/>
      <c r="F10" s="24"/>
      <c r="G10" s="24"/>
      <c r="H10" s="28"/>
      <c r="I10" s="29"/>
      <c r="J10" s="24"/>
      <c r="K10" s="24">
        <f ca="1">SUBTOTAL(7,K2:K6)</f>
        <v>8.2280009722896743</v>
      </c>
      <c r="L10" s="24"/>
      <c r="M10" s="24"/>
      <c r="N10" s="24"/>
      <c r="O10" s="1"/>
      <c r="P10" s="24"/>
      <c r="Q10" s="24"/>
      <c r="R10" s="28"/>
      <c r="S10" s="24"/>
      <c r="T10" s="24"/>
      <c r="U10" s="24"/>
      <c r="V10" s="28"/>
      <c r="W10" s="24"/>
      <c r="X10" s="24">
        <f ca="1">SUBTOTAL(7,X2:X6)</f>
        <v>4.9295030175464962</v>
      </c>
      <c r="Y10" s="24"/>
      <c r="Z10" s="24"/>
      <c r="AA10" s="29"/>
      <c r="AB10" s="124">
        <f>SUBTOTAL(7,AB2:AB6)</f>
        <v>9313.2701023861646</v>
      </c>
      <c r="AC10" s="123" t="s">
        <v>221</v>
      </c>
      <c r="AD10" s="32"/>
      <c r="AE10" s="32"/>
      <c r="AF10" s="32"/>
      <c r="AG10" s="32"/>
      <c r="AH10" s="32"/>
      <c r="AI10" s="32"/>
      <c r="AJ10" s="24"/>
    </row>
    <row r="11" spans="1:36" ht="17.100000000000001" customHeight="1" outlineLevel="5" x14ac:dyDescent="0.4">
      <c r="A11" s="24" t="str">
        <f>LEFT(O11,FIND("@", O11)-1) &amp; "-" &amp; RIGHT(P11, 4)</f>
        <v>kjwoon79-4628</v>
      </c>
      <c r="B11" s="24" t="str">
        <f>REPLACE(A11,2,LEN(A11)-6,REPT("*",LEN(A11)-6))</f>
        <v>k*******-4628</v>
      </c>
      <c r="C11" s="27" t="s">
        <v>13</v>
      </c>
      <c r="D11" s="25" t="str">
        <f>REPLACE(C11, 2, 2, "**")</f>
        <v>김**</v>
      </c>
      <c r="E11" s="24" t="s">
        <v>73</v>
      </c>
      <c r="F11" s="24" t="str">
        <f>E11&amp;REPT("*",6)</f>
        <v>790809-1******</v>
      </c>
      <c r="G11" s="24" t="str">
        <f>CHOOSE(VALUE(RIGHT(E11, 1)), "남", "여", "남", "여")</f>
        <v>남</v>
      </c>
      <c r="H11" s="28">
        <f>DATE(IF(VALUE(RIGHT(E11, 1))&gt;=3, LEFT(E11, 2)+100, LEFT(E11, 2)), MID(E11, 3, 2), MID(E11, 5, 2))</f>
        <v>29076</v>
      </c>
      <c r="I11" s="29" t="str">
        <f>CHOOSE(WEEKDAY(H11, 1), "일", "월", "화", "수", "목", "금", "토", "일")</f>
        <v>목</v>
      </c>
      <c r="J11" s="24">
        <f>WEEKDAY(H11,1)</f>
        <v>5</v>
      </c>
      <c r="K11" s="24">
        <f ca="1">DATEDIF(H11, TODAY(), "Y")</f>
        <v>45</v>
      </c>
      <c r="L11" s="24">
        <f ca="1">DATEDIF(H11, TODAY(), "M")</f>
        <v>549</v>
      </c>
      <c r="M11" s="24">
        <f ca="1">DATEDIF(H11, TODAY(), "D")</f>
        <v>16710</v>
      </c>
      <c r="N11" s="24" t="str">
        <f ca="1">DATEDIF(H11, TODAY(), "Y") &amp; "년 " &amp; DATEDIF(H11, TODAY(), "YM") &amp; "개월 " &amp; DATEDIF(H11, TODAY(), "MD") &amp; "일"</f>
        <v>45년 9개월 0일</v>
      </c>
      <c r="O11" s="23" t="s">
        <v>40</v>
      </c>
      <c r="P11" s="24" t="s">
        <v>98</v>
      </c>
      <c r="Q11" s="24" t="str">
        <f>REPLACE(P11,FIND("-",P11)+1,FIND("-",P11,FIND("-",P11)+1)-FIND("-",P11)-1,REPT("*",FIND("-",P11,FIND("-",P11)+1)-FIND("-",P11)-1))</f>
        <v>010-****-4628</v>
      </c>
      <c r="R11" s="28">
        <v>37424</v>
      </c>
      <c r="S11" s="24">
        <f>YEAR(R11)</f>
        <v>2002</v>
      </c>
      <c r="T11" s="24">
        <f>MONTH(R11)</f>
        <v>6</v>
      </c>
      <c r="U11" s="24">
        <f>DAY(R11)</f>
        <v>17</v>
      </c>
      <c r="V11" s="28">
        <f>DATE(S11,T11,U11)</f>
        <v>37424</v>
      </c>
      <c r="W11" s="24" t="str">
        <f>CHOOSE(WEEKDAY(V11),"일","월","화","수","목","금","토")</f>
        <v>월</v>
      </c>
      <c r="X11" s="24">
        <f ca="1">DATEDIF(R11, TODAY(), "Y")</f>
        <v>22</v>
      </c>
      <c r="Y11" s="24">
        <f ca="1">DATEDIF(R11, TODAY(), "M")</f>
        <v>274</v>
      </c>
      <c r="Z11" s="24">
        <f ca="1">DATEDIF(R11, TODAY(), "D")</f>
        <v>8362</v>
      </c>
      <c r="AA11" s="29" t="str">
        <f ca="1">DATEDIF(R11, TODAY(), "Y") &amp; "년 " &amp; DATEDIF(R11, TODAY(), "YM") &amp; "개월 " &amp; DATEDIF(R11, TODAY(), "MD") &amp; "일"</f>
        <v>22년 10개월 22일</v>
      </c>
      <c r="AB11" s="30">
        <v>123650</v>
      </c>
      <c r="AC11" s="31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>MID(O11,FIND("@",O11)+1, FIND(".",O11)-FIND("@",O11)-1)</f>
        <v>gmail</v>
      </c>
    </row>
    <row r="12" spans="1:36" ht="17.100000000000001" customHeight="1" outlineLevel="5" x14ac:dyDescent="0.4">
      <c r="A12" s="24" t="str">
        <f>LEFT(O12,FIND("@", O12)-1) &amp; "-" &amp; RIGHT(P12, 4)</f>
        <v>kjw8855-7896</v>
      </c>
      <c r="B12" s="24" t="str">
        <f>REPLACE(A12,2,LEN(A12)-6,REPT("*",LEN(A12)-6))</f>
        <v>k******-7896</v>
      </c>
      <c r="C12" s="27" t="s">
        <v>16</v>
      </c>
      <c r="D12" s="25" t="str">
        <f>REPLACE(C12, 2, 2, "**")</f>
        <v>김**</v>
      </c>
      <c r="E12" s="24" t="s">
        <v>75</v>
      </c>
      <c r="F12" s="24" t="str">
        <f>E12&amp;REPT("*",6)</f>
        <v>880305-1******</v>
      </c>
      <c r="G12" s="24" t="str">
        <f>CHOOSE(VALUE(RIGHT(E12, 1)), "남", "여", "남", "여")</f>
        <v>남</v>
      </c>
      <c r="H12" s="28">
        <f>DATE(IF(VALUE(RIGHT(E12, 1))&gt;=3, LEFT(E12, 2)+100, LEFT(E12, 2)), MID(E12, 3, 2), MID(E12, 5, 2))</f>
        <v>32207</v>
      </c>
      <c r="I12" s="29" t="str">
        <f>CHOOSE(WEEKDAY(H12, 1), "일", "월", "화", "수", "목", "금", "토", "일")</f>
        <v>토</v>
      </c>
      <c r="J12" s="24">
        <f>WEEKDAY(H12,1)</f>
        <v>7</v>
      </c>
      <c r="K12" s="24">
        <f ca="1">DATEDIF(H12, TODAY(), "Y")</f>
        <v>37</v>
      </c>
      <c r="L12" s="24">
        <f ca="1">DATEDIF(H12, TODAY(), "M")</f>
        <v>446</v>
      </c>
      <c r="M12" s="24">
        <f ca="1">DATEDIF(H12, TODAY(), "D")</f>
        <v>13579</v>
      </c>
      <c r="N12" s="24" t="str">
        <f ca="1">DATEDIF(H12, TODAY(), "Y") &amp; "년 " &amp; DATEDIF(H12, TODAY(), "YM") &amp; "개월 " &amp; DATEDIF(H12, TODAY(), "MD") &amp; "일"</f>
        <v>37년 2개월 4일</v>
      </c>
      <c r="O12" s="2" t="s">
        <v>43</v>
      </c>
      <c r="P12" s="24" t="s">
        <v>101</v>
      </c>
      <c r="Q12" s="24" t="str">
        <f>REPLACE(P12,FIND("-",P12)+1,FIND("-",P12,FIND("-",P12)+1)-FIND("-",P12)-1,REPT("*",FIND("-",P12,FIND("-",P12)+1)-FIND("-",P12)-1))</f>
        <v>010-****-7896</v>
      </c>
      <c r="R12" s="28">
        <v>40005</v>
      </c>
      <c r="S12" s="24">
        <f>YEAR(R12)</f>
        <v>2009</v>
      </c>
      <c r="T12" s="24">
        <f>MONTH(R12)</f>
        <v>7</v>
      </c>
      <c r="U12" s="24">
        <f>DAY(R12)</f>
        <v>11</v>
      </c>
      <c r="V12" s="28">
        <f>DATE(S12,T12,U12)</f>
        <v>40005</v>
      </c>
      <c r="W12" s="24" t="str">
        <f>CHOOSE(WEEKDAY(V12),"일","월","화","수","목","금","토")</f>
        <v>토</v>
      </c>
      <c r="X12" s="24">
        <f ca="1">DATEDIF(R12, TODAY(), "Y")</f>
        <v>15</v>
      </c>
      <c r="Y12" s="24">
        <f ca="1">DATEDIF(R12, TODAY(), "M")</f>
        <v>189</v>
      </c>
      <c r="Z12" s="24">
        <f ca="1">DATEDIF(R12, TODAY(), "D")</f>
        <v>5781</v>
      </c>
      <c r="AA12" s="29" t="str">
        <f ca="1">DATEDIF(R12, TODAY(), "Y") &amp; "년 " &amp; DATEDIF(R12, TODAY(), "YM") &amp; "개월 " &amp; DATEDIF(R12, TODAY(), "MD") &amp; "일"</f>
        <v>15년 9개월 28일</v>
      </c>
      <c r="AB12" s="30">
        <v>143000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0.23</v>
      </c>
      <c r="AE12" s="32">
        <f ca="1">INDEX(참조표!$C$4:$F$9,MATCH(X12,참조표!$B$4:$B$9,1),MATCH(AC12,참조표!$C$3:$F$3,0))</f>
        <v>0.23</v>
      </c>
      <c r="AF12" s="32">
        <f ca="1">VLOOKUP(X12,참조표!$B$4:$F$9,MATCH(AB12,참조표!$C$1:$F$1,1)+1,TRUE)</f>
        <v>0.23</v>
      </c>
      <c r="AG12" s="32">
        <f ca="1">VLOOKUP(X12,참조표!$B$4:$F$9,MATCH(AC12,참조표!$C$3:$F$3,0)+1,TRUE)</f>
        <v>0.23</v>
      </c>
      <c r="AH12" s="32">
        <f ca="1">HLOOKUP(AB12,참조표!$C$1:$F$9,MATCH(X12,참조표!$B$4:$B$9,1)+3,TRUE)</f>
        <v>0.23</v>
      </c>
      <c r="AI12" s="32">
        <f ca="1">HLOOKUP(AC12,참조표!$C$3:$F$9,MATCH(X12,참조표!$B$4:$B$9,1)+1,FALSE)</f>
        <v>0.23</v>
      </c>
      <c r="AJ12" s="24" t="str">
        <f>MID(O12,FIND("@",O12)+1, FIND(".",O12)-FIND("@",O12)-1)</f>
        <v>hotmail</v>
      </c>
    </row>
    <row r="13" spans="1:36" ht="17.100000000000001" customHeight="1" outlineLevel="5" x14ac:dyDescent="0.4">
      <c r="A13" s="24" t="str">
        <f>LEFT(O13,FIND("@", O13)-1) &amp; "-" &amp; RIGHT(P13, 4)</f>
        <v>ppororo2157-7412</v>
      </c>
      <c r="B13" s="24" t="str">
        <f>REPLACE(A13,2,LEN(A13)-6,REPT("*",LEN(A13)-6))</f>
        <v>p**********-7412</v>
      </c>
      <c r="C13" s="27" t="s">
        <v>17</v>
      </c>
      <c r="D13" s="25" t="str">
        <f>REPLACE(C13, 2, 2, "**")</f>
        <v>문**</v>
      </c>
      <c r="E13" s="24" t="s">
        <v>76</v>
      </c>
      <c r="F13" s="24" t="str">
        <f>E13&amp;REPT("*",6)</f>
        <v>750102-2******</v>
      </c>
      <c r="G13" s="24" t="str">
        <f>CHOOSE(VALUE(RIGHT(E13, 1)), "남", "여", "남", "여")</f>
        <v>여</v>
      </c>
      <c r="H13" s="28">
        <f>DATE(IF(VALUE(RIGHT(E13, 1))&gt;=3, LEFT(E13, 2)+100, LEFT(E13, 2)), MID(E13, 3, 2), MID(E13, 5, 2))</f>
        <v>27396</v>
      </c>
      <c r="I13" s="29" t="str">
        <f>CHOOSE(WEEKDAY(H13, 1), "일", "월", "화", "수", "목", "금", "토", "일")</f>
        <v>목</v>
      </c>
      <c r="J13" s="24">
        <f>WEEKDAY(H13,1)</f>
        <v>5</v>
      </c>
      <c r="K13" s="24">
        <f ca="1">DATEDIF(H13, TODAY(), "Y")</f>
        <v>50</v>
      </c>
      <c r="L13" s="24">
        <f ca="1">DATEDIF(H13, TODAY(), "M")</f>
        <v>604</v>
      </c>
      <c r="M13" s="24">
        <f ca="1">DATEDIF(H13, TODAY(), "D")</f>
        <v>18390</v>
      </c>
      <c r="N13" s="24" t="str">
        <f ca="1">DATEDIF(H13, TODAY(), "Y") &amp; "년 " &amp; DATEDIF(H13, TODAY(), "YM") &amp; "개월 " &amp; DATEDIF(H13, TODAY(), "MD") &amp; "일"</f>
        <v>50년 4개월 7일</v>
      </c>
      <c r="O13" s="1" t="s">
        <v>44</v>
      </c>
      <c r="P13" s="24" t="s">
        <v>102</v>
      </c>
      <c r="Q13" s="24" t="str">
        <f>REPLACE(P13,FIND("-",P13)+1,FIND("-",P13,FIND("-",P13)+1)-FIND("-",P13)-1,REPT("*",FIND("-",P13,FIND("-",P13)+1)-FIND("-",P13)-1))</f>
        <v>010-****-7412</v>
      </c>
      <c r="R13" s="28">
        <v>40605</v>
      </c>
      <c r="S13" s="24">
        <f>YEAR(R13)</f>
        <v>2011</v>
      </c>
      <c r="T13" s="24">
        <f>MONTH(R13)</f>
        <v>3</v>
      </c>
      <c r="U13" s="24">
        <f>DAY(R13)</f>
        <v>3</v>
      </c>
      <c r="V13" s="28">
        <f>DATE(S13,T13,U13)</f>
        <v>40605</v>
      </c>
      <c r="W13" s="24" t="str">
        <f>CHOOSE(WEEKDAY(V13),"일","월","화","수","목","금","토")</f>
        <v>목</v>
      </c>
      <c r="X13" s="24">
        <f ca="1">DATEDIF(R13, TODAY(), "Y")</f>
        <v>14</v>
      </c>
      <c r="Y13" s="24">
        <f ca="1">DATEDIF(R13, TODAY(), "M")</f>
        <v>170</v>
      </c>
      <c r="Z13" s="24">
        <f ca="1">DATEDIF(R13, TODAY(), "D")</f>
        <v>5181</v>
      </c>
      <c r="AA13" s="29" t="str">
        <f ca="1">DATEDIF(R13, TODAY(), "Y") &amp; "년 " &amp; DATEDIF(R13, TODAY(), "YM") &amp; "개월 " &amp; DATEDIF(R13, TODAY(), "MD") &amp; "일"</f>
        <v>14년 2개월 6일</v>
      </c>
      <c r="AB13" s="30">
        <v>186300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>MID(O13,FIND("@",O13)+1, FIND(".",O13)-FIND("@",O13)-1)</f>
        <v>hanmail</v>
      </c>
    </row>
    <row r="14" spans="1:36" ht="17.100000000000001" customHeight="1" outlineLevel="5" x14ac:dyDescent="0.4">
      <c r="A14" s="24" t="str">
        <f>LEFT(O14,FIND("@", O14)-1) &amp; "-" &amp; RIGHT(P14, 4)</f>
        <v>luvsi123-5213</v>
      </c>
      <c r="B14" s="24" t="str">
        <f>REPLACE(A14,2,LEN(A14)-6,REPT("*",LEN(A14)-6))</f>
        <v>l*******-5213</v>
      </c>
      <c r="C14" s="27" t="s">
        <v>19</v>
      </c>
      <c r="D14" s="25" t="str">
        <f>REPLACE(C14, 2, 2, "**")</f>
        <v>손**</v>
      </c>
      <c r="E14" s="24" t="s">
        <v>78</v>
      </c>
      <c r="F14" s="24" t="str">
        <f>E14&amp;REPT("*",6)</f>
        <v>860319-2******</v>
      </c>
      <c r="G14" s="24" t="str">
        <f>CHOOSE(VALUE(RIGHT(E14, 1)), "남", "여", "남", "여")</f>
        <v>여</v>
      </c>
      <c r="H14" s="28">
        <f>DATE(IF(VALUE(RIGHT(E14, 1))&gt;=3, LEFT(E14, 2)+100, LEFT(E14, 2)), MID(E14, 3, 2), MID(E14, 5, 2))</f>
        <v>31490</v>
      </c>
      <c r="I14" s="29" t="str">
        <f>CHOOSE(WEEKDAY(H14, 1), "일", "월", "화", "수", "목", "금", "토", "일")</f>
        <v>수</v>
      </c>
      <c r="J14" s="24">
        <f>WEEKDAY(H14,1)</f>
        <v>4</v>
      </c>
      <c r="K14" s="24">
        <f ca="1">DATEDIF(H14, TODAY(), "Y")</f>
        <v>39</v>
      </c>
      <c r="L14" s="24">
        <f ca="1">DATEDIF(H14, TODAY(), "M")</f>
        <v>469</v>
      </c>
      <c r="M14" s="24">
        <f ca="1">DATEDIF(H14, TODAY(), "D")</f>
        <v>14296</v>
      </c>
      <c r="N14" s="24" t="str">
        <f ca="1">DATEDIF(H14, TODAY(), "Y") &amp; "년 " &amp; DATEDIF(H14, TODAY(), "YM") &amp; "개월 " &amp; DATEDIF(H14, TODAY(), "MD") &amp; "일"</f>
        <v>39년 1개월 20일</v>
      </c>
      <c r="O14" s="1" t="s">
        <v>46</v>
      </c>
      <c r="P14" s="24" t="s">
        <v>104</v>
      </c>
      <c r="Q14" s="24" t="str">
        <f>REPLACE(P14,FIND("-",P14)+1,FIND("-",P14,FIND("-",P14)+1)-FIND("-",P14)-1,REPT("*",FIND("-",P14,FIND("-",P14)+1)-FIND("-",P14)-1))</f>
        <v>010-****-5213</v>
      </c>
      <c r="R14" s="28">
        <v>39273</v>
      </c>
      <c r="S14" s="24">
        <f>YEAR(R14)</f>
        <v>2007</v>
      </c>
      <c r="T14" s="24">
        <f>MONTH(R14)</f>
        <v>7</v>
      </c>
      <c r="U14" s="24">
        <f>DAY(R14)</f>
        <v>10</v>
      </c>
      <c r="V14" s="28">
        <f>DATE(S14,T14,U14)</f>
        <v>39273</v>
      </c>
      <c r="W14" s="24" t="str">
        <f>CHOOSE(WEEKDAY(V14),"일","월","화","수","목","금","토")</f>
        <v>화</v>
      </c>
      <c r="X14" s="24">
        <f ca="1">DATEDIF(R14, TODAY(), "Y")</f>
        <v>17</v>
      </c>
      <c r="Y14" s="24">
        <f ca="1">DATEDIF(R14, TODAY(), "M")</f>
        <v>213</v>
      </c>
      <c r="Z14" s="24">
        <f ca="1">DATEDIF(R14, TODAY(), "D")</f>
        <v>6513</v>
      </c>
      <c r="AA14" s="29" t="str">
        <f ca="1">DATEDIF(R14, TODAY(), "Y") &amp; "년 " &amp; DATEDIF(R14, TODAY(), "YM") &amp; "개월 " &amp; DATEDIF(R14, TODAY(), "MD") &amp; "일"</f>
        <v>17년 9개월 29일</v>
      </c>
      <c r="AB14" s="30">
        <v>168000</v>
      </c>
      <c r="AC14" s="31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>MID(O14,FIND("@",O14)+1, FIND(".",O14)-FIND("@",O14)-1)</f>
        <v>hotmail</v>
      </c>
    </row>
    <row r="15" spans="1:36" ht="17.100000000000001" customHeight="1" outlineLevel="5" x14ac:dyDescent="0.4">
      <c r="A15" s="24" t="str">
        <f>LEFT(O15,FIND("@", O15)-1) &amp; "-" &amp; RIGHT(P15, 4)</f>
        <v>teakjjingg-4613</v>
      </c>
      <c r="B15" s="24" t="str">
        <f>REPLACE(A15,2,LEN(A15)-6,REPT("*",LEN(A15)-6))</f>
        <v>t*********-4613</v>
      </c>
      <c r="C15" s="27" t="s">
        <v>21</v>
      </c>
      <c r="D15" s="25" t="str">
        <f>REPLACE(C15, 2, 2, "**")</f>
        <v>이**</v>
      </c>
      <c r="E15" s="24" t="s">
        <v>79</v>
      </c>
      <c r="F15" s="24" t="str">
        <f>E15&amp;REPT("*",6)</f>
        <v>800729-1******</v>
      </c>
      <c r="G15" s="24" t="str">
        <f>CHOOSE(VALUE(RIGHT(E15, 1)), "남", "여", "남", "여")</f>
        <v>남</v>
      </c>
      <c r="H15" s="28">
        <f>DATE(IF(VALUE(RIGHT(E15, 1))&gt;=3, LEFT(E15, 2)+100, LEFT(E15, 2)), MID(E15, 3, 2), MID(E15, 5, 2))</f>
        <v>29431</v>
      </c>
      <c r="I15" s="29" t="str">
        <f>CHOOSE(WEEKDAY(H15, 1), "일", "월", "화", "수", "목", "금", "토", "일")</f>
        <v>화</v>
      </c>
      <c r="J15" s="24">
        <f>WEEKDAY(H15,1)</f>
        <v>3</v>
      </c>
      <c r="K15" s="24">
        <f ca="1">DATEDIF(H15, TODAY(), "Y")</f>
        <v>44</v>
      </c>
      <c r="L15" s="24">
        <f ca="1">DATEDIF(H15, TODAY(), "M")</f>
        <v>537</v>
      </c>
      <c r="M15" s="24">
        <f ca="1">DATEDIF(H15, TODAY(), "D")</f>
        <v>16355</v>
      </c>
      <c r="N15" s="24" t="str">
        <f ca="1">DATEDIF(H15, TODAY(), "Y") &amp; "년 " &amp; DATEDIF(H15, TODAY(), "YM") &amp; "개월 " &amp; DATEDIF(H15, TODAY(), "MD") &amp; "일"</f>
        <v>44년 9개월 10일</v>
      </c>
      <c r="O15" s="1" t="s">
        <v>48</v>
      </c>
      <c r="P15" s="24" t="s">
        <v>106</v>
      </c>
      <c r="Q15" s="24" t="str">
        <f>REPLACE(P15,FIND("-",P15)+1,FIND("-",P15,FIND("-",P15)+1)-FIND("-",P15)-1,REPT("*",FIND("-",P15,FIND("-",P15)+1)-FIND("-",P15)-1))</f>
        <v>010-****-4613</v>
      </c>
      <c r="R15" s="28">
        <v>41245</v>
      </c>
      <c r="S15" s="24">
        <f>YEAR(R15)</f>
        <v>2012</v>
      </c>
      <c r="T15" s="24">
        <f>MONTH(R15)</f>
        <v>12</v>
      </c>
      <c r="U15" s="24">
        <f>DAY(R15)</f>
        <v>2</v>
      </c>
      <c r="V15" s="28">
        <f>DATE(S15,T15,U15)</f>
        <v>41245</v>
      </c>
      <c r="W15" s="24" t="str">
        <f>CHOOSE(WEEKDAY(V15),"일","월","화","수","목","금","토")</f>
        <v>일</v>
      </c>
      <c r="X15" s="24">
        <f ca="1">DATEDIF(R15, TODAY(), "Y")</f>
        <v>12</v>
      </c>
      <c r="Y15" s="24">
        <f ca="1">DATEDIF(R15, TODAY(), "M")</f>
        <v>149</v>
      </c>
      <c r="Z15" s="24">
        <f ca="1">DATEDIF(R15, TODAY(), "D")</f>
        <v>4541</v>
      </c>
      <c r="AA15" s="29" t="str">
        <f ca="1">DATEDIF(R15, TODAY(), "Y") &amp; "년 " &amp; DATEDIF(R15, TODAY(), "YM") &amp; "개월 " &amp; DATEDIF(R15, TODAY(), "MD") &amp; "일"</f>
        <v>12년 5개월 7일</v>
      </c>
      <c r="AB15" s="30">
        <v>199000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>MID(O15,FIND("@",O15)+1, FIND(".",O15)-FIND("@",O15)-1)</f>
        <v>gmail</v>
      </c>
    </row>
    <row r="16" spans="1:36" ht="17.100000000000001" customHeight="1" outlineLevel="5" x14ac:dyDescent="0.4">
      <c r="A16" s="24" t="str">
        <f>LEFT(O16,FIND("@", O16)-1) &amp; "-" &amp; RIGHT(P16, 4)</f>
        <v>ddongyoon-9856</v>
      </c>
      <c r="B16" s="24" t="str">
        <f>REPLACE(A16,2,LEN(A16)-6,REPT("*",LEN(A16)-6))</f>
        <v>d********-9856</v>
      </c>
      <c r="C16" s="27" t="s">
        <v>27</v>
      </c>
      <c r="D16" s="25" t="str">
        <f>REPLACE(C16, 2, 2, "**")</f>
        <v>이**</v>
      </c>
      <c r="E16" s="24" t="s">
        <v>82</v>
      </c>
      <c r="F16" s="24" t="str">
        <f>E16&amp;REPT("*",6)</f>
        <v>840911-1******</v>
      </c>
      <c r="G16" s="24" t="str">
        <f>CHOOSE(VALUE(RIGHT(E16, 1)), "남", "여", "남", "여")</f>
        <v>남</v>
      </c>
      <c r="H16" s="28">
        <f>DATE(IF(VALUE(RIGHT(E16, 1))&gt;=3, LEFT(E16, 2)+100, LEFT(E16, 2)), MID(E16, 3, 2), MID(E16, 5, 2))</f>
        <v>30936</v>
      </c>
      <c r="I16" s="29" t="str">
        <f>CHOOSE(WEEKDAY(H16, 1), "일", "월", "화", "수", "목", "금", "토", "일")</f>
        <v>화</v>
      </c>
      <c r="J16" s="24">
        <f>WEEKDAY(H16,1)</f>
        <v>3</v>
      </c>
      <c r="K16" s="24">
        <f ca="1">DATEDIF(H16, TODAY(), "Y")</f>
        <v>40</v>
      </c>
      <c r="L16" s="24">
        <f ca="1">DATEDIF(H16, TODAY(), "M")</f>
        <v>487</v>
      </c>
      <c r="M16" s="24">
        <f ca="1">DATEDIF(H16, TODAY(), "D")</f>
        <v>14850</v>
      </c>
      <c r="N16" s="24" t="str">
        <f ca="1">DATEDIF(H16, TODAY(), "Y") &amp; "년 " &amp; DATEDIF(H16, TODAY(), "YM") &amp; "개월 " &amp; DATEDIF(H16, TODAY(), "MD") &amp; "일"</f>
        <v>40년 7개월 28일</v>
      </c>
      <c r="O16" s="1" t="s">
        <v>53</v>
      </c>
      <c r="P16" s="24" t="s">
        <v>112</v>
      </c>
      <c r="Q16" s="24" t="str">
        <f>REPLACE(P16,FIND("-",P16)+1,FIND("-",P16,FIND("-",P16)+1)-FIND("-",P16)-1,REPT("*",FIND("-",P16,FIND("-",P16)+1)-FIND("-",P16)-1))</f>
        <v>010-****-9856</v>
      </c>
      <c r="R16" s="28">
        <v>42599</v>
      </c>
      <c r="S16" s="24">
        <f>YEAR(R16)</f>
        <v>2016</v>
      </c>
      <c r="T16" s="24">
        <f>MONTH(R16)</f>
        <v>8</v>
      </c>
      <c r="U16" s="24">
        <f>DAY(R16)</f>
        <v>17</v>
      </c>
      <c r="V16" s="28">
        <f>DATE(S16,T16,U16)</f>
        <v>42599</v>
      </c>
      <c r="W16" s="24" t="str">
        <f>CHOOSE(WEEKDAY(V16),"일","월","화","수","목","금","토")</f>
        <v>수</v>
      </c>
      <c r="X16" s="24">
        <f ca="1">DATEDIF(R16, TODAY(), "Y")</f>
        <v>8</v>
      </c>
      <c r="Y16" s="24">
        <f ca="1">DATEDIF(R16, TODAY(), "M")</f>
        <v>104</v>
      </c>
      <c r="Z16" s="24">
        <f ca="1">DATEDIF(R16, TODAY(), "D")</f>
        <v>3187</v>
      </c>
      <c r="AA16" s="29" t="str">
        <f ca="1">DATEDIF(R16, TODAY(), "Y") &amp; "년 " &amp; DATEDIF(R16, TODAY(), "YM") &amp; "개월 " &amp; DATEDIF(R16, TODAY(), "MD") &amp; "일"</f>
        <v>8년 8개월 22일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>MID(O16,FIND("@",O16)+1, FIND(".",O16)-FIND("@",O16)-1)</f>
        <v>hotmail</v>
      </c>
    </row>
    <row r="17" spans="1:36" ht="17.100000000000001" customHeight="1" outlineLevel="5" x14ac:dyDescent="0.4">
      <c r="A17" s="24" t="str">
        <f>LEFT(O17,FIND("@", O17)-1) &amp; "-" &amp; RIGHT(P17, 4)</f>
        <v>jjjjpark-6589</v>
      </c>
      <c r="B17" s="24" t="str">
        <f>REPLACE(A17,2,LEN(A17)-6,REPT("*",LEN(A17)-6))</f>
        <v>j*******-6589</v>
      </c>
      <c r="C17" s="27" t="s">
        <v>28</v>
      </c>
      <c r="D17" s="25" t="str">
        <f>REPLACE(C17, 2, 2, "**")</f>
        <v>박**</v>
      </c>
      <c r="E17" s="24" t="s">
        <v>83</v>
      </c>
      <c r="F17" s="24" t="str">
        <f>E17&amp;REPT("*",6)</f>
        <v>770903-2******</v>
      </c>
      <c r="G17" s="24" t="str">
        <f>CHOOSE(VALUE(RIGHT(E17, 1)), "남", "여", "남", "여")</f>
        <v>여</v>
      </c>
      <c r="H17" s="28">
        <f>DATE(IF(VALUE(RIGHT(E17, 1))&gt;=3, LEFT(E17, 2)+100, LEFT(E17, 2)), MID(E17, 3, 2), MID(E17, 5, 2))</f>
        <v>28371</v>
      </c>
      <c r="I17" s="29" t="str">
        <f>CHOOSE(WEEKDAY(H17, 1), "일", "월", "화", "수", "목", "금", "토", "일")</f>
        <v>토</v>
      </c>
      <c r="J17" s="24">
        <f>WEEKDAY(H17,1)</f>
        <v>7</v>
      </c>
      <c r="K17" s="24">
        <f ca="1">DATEDIF(H17, TODAY(), "Y")</f>
        <v>47</v>
      </c>
      <c r="L17" s="24">
        <f ca="1">DATEDIF(H17, TODAY(), "M")</f>
        <v>572</v>
      </c>
      <c r="M17" s="24">
        <f ca="1">DATEDIF(H17, TODAY(), "D")</f>
        <v>17415</v>
      </c>
      <c r="N17" s="24" t="str">
        <f ca="1">DATEDIF(H17, TODAY(), "Y") &amp; "년 " &amp; DATEDIF(H17, TODAY(), "YM") &amp; "개월 " &amp; DATEDIF(H17, TODAY(), "MD") &amp; "일"</f>
        <v>47년 8개월 6일</v>
      </c>
      <c r="O17" s="1" t="s">
        <v>54</v>
      </c>
      <c r="P17" s="24" t="s">
        <v>113</v>
      </c>
      <c r="Q17" s="24" t="str">
        <f>REPLACE(P17,FIND("-",P17)+1,FIND("-",P17,FIND("-",P17)+1)-FIND("-",P17)-1,REPT("*",FIND("-",P17,FIND("-",P17)+1)-FIND("-",P17)-1))</f>
        <v>010-****-6589</v>
      </c>
      <c r="R17" s="28">
        <v>41734</v>
      </c>
      <c r="S17" s="24">
        <f>YEAR(R17)</f>
        <v>2014</v>
      </c>
      <c r="T17" s="24">
        <f>MONTH(R17)</f>
        <v>4</v>
      </c>
      <c r="U17" s="24">
        <f>DAY(R17)</f>
        <v>5</v>
      </c>
      <c r="V17" s="28">
        <f>DATE(S17,T17,U17)</f>
        <v>41734</v>
      </c>
      <c r="W17" s="24" t="str">
        <f>CHOOSE(WEEKDAY(V17),"일","월","화","수","목","금","토")</f>
        <v>토</v>
      </c>
      <c r="X17" s="24">
        <f ca="1">DATEDIF(R17, TODAY(), "Y")</f>
        <v>11</v>
      </c>
      <c r="Y17" s="24">
        <f ca="1">DATEDIF(R17, TODAY(), "M")</f>
        <v>133</v>
      </c>
      <c r="Z17" s="24">
        <f ca="1">DATEDIF(R17, TODAY(), "D")</f>
        <v>4052</v>
      </c>
      <c r="AA17" s="29" t="str">
        <f ca="1">DATEDIF(R17, TODAY(), "Y") &amp; "년 " &amp; DATEDIF(R17, TODAY(), "YM") &amp; "개월 " &amp; DATEDIF(R17, TODAY(), "MD") &amp; "일"</f>
        <v>11년 1개월 4일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>MID(O17,FIND("@",O17)+1, FIND(".",O17)-FIND("@",O17)-1)</f>
        <v>daum</v>
      </c>
    </row>
    <row r="18" spans="1:36" ht="17.100000000000001" customHeight="1" outlineLevel="5" x14ac:dyDescent="0.4">
      <c r="A18" s="24" t="str">
        <f>LEFT(O18,FIND("@", O18)-1) &amp; "-" &amp; RIGHT(P18, 4)</f>
        <v>hopelim75-2541</v>
      </c>
      <c r="B18" s="24" t="str">
        <f>REPLACE(A18,2,LEN(A18)-6,REPT("*",LEN(A18)-6))</f>
        <v>h********-2541</v>
      </c>
      <c r="C18" s="27" t="s">
        <v>29</v>
      </c>
      <c r="D18" s="25" t="str">
        <f>REPLACE(C18, 2, 2, "**")</f>
        <v>임**</v>
      </c>
      <c r="E18" s="24" t="s">
        <v>136</v>
      </c>
      <c r="F18" s="24" t="str">
        <f>E18&amp;REPT("*",6)</f>
        <v>951111-2******</v>
      </c>
      <c r="G18" s="24" t="str">
        <f>CHOOSE(VALUE(RIGHT(E18, 1)), "남", "여", "남", "여")</f>
        <v>여</v>
      </c>
      <c r="H18" s="28">
        <f>DATE(IF(VALUE(RIGHT(E18, 1))&gt;=3, LEFT(E18, 2)+100, LEFT(E18, 2)), MID(E18, 3, 2), MID(E18, 5, 2))</f>
        <v>35014</v>
      </c>
      <c r="I18" s="29" t="str">
        <f>CHOOSE(WEEKDAY(H18, 1), "일", "월", "화", "수", "목", "금", "토", "일")</f>
        <v>토</v>
      </c>
      <c r="J18" s="24">
        <f>WEEKDAY(H18,1)</f>
        <v>7</v>
      </c>
      <c r="K18" s="24">
        <f ca="1">DATEDIF(H18, TODAY(), "Y")</f>
        <v>29</v>
      </c>
      <c r="L18" s="24">
        <f ca="1">DATEDIF(H18, TODAY(), "M")</f>
        <v>353</v>
      </c>
      <c r="M18" s="24">
        <f ca="1">DATEDIF(H18, TODAY(), "D")</f>
        <v>10772</v>
      </c>
      <c r="N18" s="24" t="str">
        <f ca="1">DATEDIF(H18, TODAY(), "Y") &amp; "년 " &amp; DATEDIF(H18, TODAY(), "YM") &amp; "개월 " &amp; DATEDIF(H18, TODAY(), "MD") &amp; "일"</f>
        <v>29년 5개월 28일</v>
      </c>
      <c r="O18" s="1" t="s">
        <v>55</v>
      </c>
      <c r="P18" s="24" t="s">
        <v>114</v>
      </c>
      <c r="Q18" s="24" t="str">
        <f>REPLACE(P18,FIND("-",P18)+1,FIND("-",P18,FIND("-",P18)+1)-FIND("-",P18)-1,REPT("*",FIND("-",P18,FIND("-",P18)+1)-FIND("-",P18)-1))</f>
        <v>010-****-2541</v>
      </c>
      <c r="R18" s="28">
        <v>43143</v>
      </c>
      <c r="S18" s="24">
        <f>YEAR(R18)</f>
        <v>2018</v>
      </c>
      <c r="T18" s="24">
        <f>MONTH(R18)</f>
        <v>2</v>
      </c>
      <c r="U18" s="24">
        <f>DAY(R18)</f>
        <v>12</v>
      </c>
      <c r="V18" s="28">
        <f>DATE(S18,T18,U18)</f>
        <v>43143</v>
      </c>
      <c r="W18" s="24" t="str">
        <f>CHOOSE(WEEKDAY(V18),"일","월","화","수","목","금","토")</f>
        <v>월</v>
      </c>
      <c r="X18" s="24">
        <f ca="1">DATEDIF(R18, TODAY(), "Y")</f>
        <v>7</v>
      </c>
      <c r="Y18" s="24">
        <f ca="1">DATEDIF(R18, TODAY(), "M")</f>
        <v>86</v>
      </c>
      <c r="Z18" s="24">
        <f ca="1">DATEDIF(R18, TODAY(), "D")</f>
        <v>2643</v>
      </c>
      <c r="AA18" s="29" t="str">
        <f ca="1">DATEDIF(R18, TODAY(), "Y") &amp; "년 " &amp; DATEDIF(R18, TODAY(), "YM") &amp; "개월 " &amp; DATEDIF(R18, TODAY(), "MD") &amp; "일"</f>
        <v>7년 2개월 27일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>MID(O18,FIND("@",O18)+1, FIND(".",O18)-FIND("@",O18)-1)</f>
        <v>naver</v>
      </c>
    </row>
    <row r="19" spans="1:36" ht="17.100000000000001" customHeight="1" outlineLevel="5" x14ac:dyDescent="0.4">
      <c r="A19" s="24" t="str">
        <f>LEFT(O19,FIND("@", O19)-1) &amp; "-" &amp; RIGHT(P19, 4)</f>
        <v>yeslee84-4866</v>
      </c>
      <c r="B19" s="24" t="str">
        <f>REPLACE(A19,2,LEN(A19)-6,REPT("*",LEN(A19)-6))</f>
        <v>y*******-4866</v>
      </c>
      <c r="C19" s="27" t="s">
        <v>33</v>
      </c>
      <c r="D19" s="25" t="str">
        <f>REPLACE(C19, 2, 2, "**")</f>
        <v>이**</v>
      </c>
      <c r="E19" s="24" t="s">
        <v>88</v>
      </c>
      <c r="F19" s="24" t="str">
        <f>E19&amp;REPT("*",6)</f>
        <v>840628-2******</v>
      </c>
      <c r="G19" s="24" t="str">
        <f>CHOOSE(VALUE(RIGHT(E19, 1)), "남", "여", "남", "여")</f>
        <v>여</v>
      </c>
      <c r="H19" s="28">
        <f>DATE(IF(VALUE(RIGHT(E19, 1))&gt;=3, LEFT(E19, 2)+100, LEFT(E19, 2)), MID(E19, 3, 2), MID(E19, 5, 2))</f>
        <v>30861</v>
      </c>
      <c r="I19" s="29" t="str">
        <f>CHOOSE(WEEKDAY(H19, 1), "일", "월", "화", "수", "목", "금", "토", "일")</f>
        <v>목</v>
      </c>
      <c r="J19" s="24">
        <f>WEEKDAY(H19,1)</f>
        <v>5</v>
      </c>
      <c r="K19" s="24">
        <f ca="1">DATEDIF(H19, TODAY(), "Y")</f>
        <v>40</v>
      </c>
      <c r="L19" s="24">
        <f ca="1">DATEDIF(H19, TODAY(), "M")</f>
        <v>490</v>
      </c>
      <c r="M19" s="24">
        <f ca="1">DATEDIF(H19, TODAY(), "D")</f>
        <v>14925</v>
      </c>
      <c r="N19" s="24" t="str">
        <f ca="1">DATEDIF(H19, TODAY(), "Y") &amp; "년 " &amp; DATEDIF(H19, TODAY(), "YM") &amp; "개월 " &amp; DATEDIF(H19, TODAY(), "MD") &amp; "일"</f>
        <v>40년 10개월 11일</v>
      </c>
      <c r="O19" s="1" t="s">
        <v>61</v>
      </c>
      <c r="P19" s="24" t="s">
        <v>120</v>
      </c>
      <c r="Q19" s="24" t="str">
        <f>REPLACE(P19,FIND("-",P19)+1,FIND("-",P19,FIND("-",P19)+1)-FIND("-",P19)-1,REPT("*",FIND("-",P19,FIND("-",P19)+1)-FIND("-",P19)-1))</f>
        <v>010-****-4866</v>
      </c>
      <c r="R19" s="28">
        <v>38491</v>
      </c>
      <c r="S19" s="24">
        <f>YEAR(R19)</f>
        <v>2005</v>
      </c>
      <c r="T19" s="24">
        <f>MONTH(R19)</f>
        <v>5</v>
      </c>
      <c r="U19" s="24">
        <f>DAY(R19)</f>
        <v>19</v>
      </c>
      <c r="V19" s="28">
        <f>DATE(S19,T19,U19)</f>
        <v>38491</v>
      </c>
      <c r="W19" s="24" t="str">
        <f>CHOOSE(WEEKDAY(V19),"일","월","화","수","목","금","토")</f>
        <v>목</v>
      </c>
      <c r="X19" s="24">
        <f ca="1">DATEDIF(R19, TODAY(), "Y")</f>
        <v>19</v>
      </c>
      <c r="Y19" s="24">
        <f ca="1">DATEDIF(R19, TODAY(), "M")</f>
        <v>239</v>
      </c>
      <c r="Z19" s="24">
        <f ca="1">DATEDIF(R19, TODAY(), "D")</f>
        <v>7295</v>
      </c>
      <c r="AA19" s="29" t="str">
        <f ca="1">DATEDIF(R19, TODAY(), "Y") &amp; "년 " &amp; DATEDIF(R19, TODAY(), "YM") &amp; "개월 " &amp; DATEDIF(R19, TODAY(), "MD") &amp; "일"</f>
        <v>19년 11개월 20일</v>
      </c>
      <c r="AB19" s="30">
        <v>142000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0.23</v>
      </c>
      <c r="AE19" s="32">
        <f ca="1">INDEX(참조표!$C$4:$F$9,MATCH(X19,참조표!$B$4:$B$9,1),MATCH(AC19,참조표!$C$3:$F$3,0))</f>
        <v>0.23</v>
      </c>
      <c r="AF19" s="32">
        <f ca="1">VLOOKUP(X19,참조표!$B$4:$F$9,MATCH(AB19,참조표!$C$1:$F$1,1)+1,TRUE)</f>
        <v>0.23</v>
      </c>
      <c r="AG19" s="32">
        <f ca="1">VLOOKUP(X19,참조표!$B$4:$F$9,MATCH(AC19,참조표!$C$3:$F$3,0)+1,TRUE)</f>
        <v>0.23</v>
      </c>
      <c r="AH19" s="32">
        <f ca="1">HLOOKUP(AB19,참조표!$C$1:$F$9,MATCH(X19,참조표!$B$4:$B$9,1)+3,TRUE)</f>
        <v>0.23</v>
      </c>
      <c r="AI19" s="32">
        <f ca="1">HLOOKUP(AC19,참조표!$C$3:$F$9,MATCH(X19,참조표!$B$4:$B$9,1)+1,FALSE)</f>
        <v>0.23</v>
      </c>
      <c r="AJ19" s="24" t="str">
        <f>MID(O19,FIND("@",O19)+1, FIND(".",O19)-FIND("@",O19)-1)</f>
        <v>naver</v>
      </c>
    </row>
    <row r="20" spans="1:36" ht="17.100000000000001" customHeight="1" outlineLevel="5" x14ac:dyDescent="0.4">
      <c r="A20" s="24" t="str">
        <f>LEFT(O20,FIND("@", O20)-1) &amp; "-" &amp; RIGHT(P20, 4)</f>
        <v>jiyoungida-9762</v>
      </c>
      <c r="B20" s="24" t="str">
        <f>REPLACE(A20,2,LEN(A20)-6,REPT("*",LEN(A20)-6))</f>
        <v>j*********-9762</v>
      </c>
      <c r="C20" s="27" t="s">
        <v>34</v>
      </c>
      <c r="D20" s="25" t="str">
        <f>REPLACE(C20, 2, 2, "**")</f>
        <v>안**</v>
      </c>
      <c r="E20" s="24" t="s">
        <v>89</v>
      </c>
      <c r="F20" s="24" t="str">
        <f>E20&amp;REPT("*",6)</f>
        <v>870203-2******</v>
      </c>
      <c r="G20" s="24" t="str">
        <f>CHOOSE(VALUE(RIGHT(E20, 1)), "남", "여", "남", "여")</f>
        <v>여</v>
      </c>
      <c r="H20" s="28">
        <f>DATE(IF(VALUE(RIGHT(E20, 1))&gt;=3, LEFT(E20, 2)+100, LEFT(E20, 2)), MID(E20, 3, 2), MID(E20, 5, 2))</f>
        <v>31811</v>
      </c>
      <c r="I20" s="29" t="str">
        <f>CHOOSE(WEEKDAY(H20, 1), "일", "월", "화", "수", "목", "금", "토", "일")</f>
        <v>화</v>
      </c>
      <c r="J20" s="24">
        <f>WEEKDAY(H20,1)</f>
        <v>3</v>
      </c>
      <c r="K20" s="24">
        <f ca="1">DATEDIF(H20, TODAY(), "Y")</f>
        <v>38</v>
      </c>
      <c r="L20" s="24">
        <f ca="1">DATEDIF(H20, TODAY(), "M")</f>
        <v>459</v>
      </c>
      <c r="M20" s="24">
        <f ca="1">DATEDIF(H20, TODAY(), "D")</f>
        <v>13975</v>
      </c>
      <c r="N20" s="24" t="str">
        <f ca="1">DATEDIF(H20, TODAY(), "Y") &amp; "년 " &amp; DATEDIF(H20, TODAY(), "YM") &amp; "개월 " &amp; DATEDIF(H20, TODAY(), "MD") &amp; "일"</f>
        <v>38년 3개월 6일</v>
      </c>
      <c r="O20" s="1" t="s">
        <v>62</v>
      </c>
      <c r="P20" s="24" t="s">
        <v>121</v>
      </c>
      <c r="Q20" s="24" t="str">
        <f>REPLACE(P20,FIND("-",P20)+1,FIND("-",P20,FIND("-",P20)+1)-FIND("-",P20)-1,REPT("*",FIND("-",P20,FIND("-",P20)+1)-FIND("-",P20)-1))</f>
        <v>010-****-9762</v>
      </c>
      <c r="R20" s="28">
        <v>42273</v>
      </c>
      <c r="S20" s="24">
        <f>YEAR(R20)</f>
        <v>2015</v>
      </c>
      <c r="T20" s="24">
        <f>MONTH(R20)</f>
        <v>9</v>
      </c>
      <c r="U20" s="24">
        <f>DAY(R20)</f>
        <v>26</v>
      </c>
      <c r="V20" s="28">
        <f>DATE(S20,T20,U20)</f>
        <v>42273</v>
      </c>
      <c r="W20" s="24" t="str">
        <f>CHOOSE(WEEKDAY(V20),"일","월","화","수","목","금","토")</f>
        <v>토</v>
      </c>
      <c r="X20" s="24">
        <f ca="1">DATEDIF(R20, TODAY(), "Y")</f>
        <v>9</v>
      </c>
      <c r="Y20" s="24">
        <f ca="1">DATEDIF(R20, TODAY(), "M")</f>
        <v>115</v>
      </c>
      <c r="Z20" s="24">
        <f ca="1">DATEDIF(R20, TODAY(), "D")</f>
        <v>3513</v>
      </c>
      <c r="AA20" s="29" t="str">
        <f ca="1">DATEDIF(R20, TODAY(), "Y") &amp; "년 " &amp; DATEDIF(R20, TODAY(), "YM") &amp; "개월 " &amp; DATEDIF(R20, TODAY(), "MD") &amp; "일"</f>
        <v>9년 7개월 13일</v>
      </c>
      <c r="AB20" s="30">
        <v>100500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>MID(O20,FIND("@",O20)+1, FIND(".",O20)-FIND("@",O20)-1)</f>
        <v>hotmail</v>
      </c>
    </row>
    <row r="21" spans="1:36" ht="17.100000000000001" customHeight="1" outlineLevel="5" x14ac:dyDescent="0.4">
      <c r="A21" s="24" t="str">
        <f>LEFT(O21,FIND("@", O21)-1) &amp; "-" &amp; RIGHT(P21, 4)</f>
        <v>notingzeor0-7619</v>
      </c>
      <c r="B21" s="24" t="str">
        <f>REPLACE(A21,2,LEN(A21)-6,REPT("*",LEN(A21)-6))</f>
        <v>n**********-7619</v>
      </c>
      <c r="C21" s="27" t="s">
        <v>37</v>
      </c>
      <c r="D21" s="25" t="str">
        <f>REPLACE(C21, 2, 2, "**")</f>
        <v>이**</v>
      </c>
      <c r="E21" s="24" t="s">
        <v>90</v>
      </c>
      <c r="F21" s="24" t="str">
        <f>E21&amp;REPT("*",6)</f>
        <v>831205-1******</v>
      </c>
      <c r="G21" s="24" t="str">
        <f>CHOOSE(VALUE(RIGHT(E21, 1)), "남", "여", "남", "여")</f>
        <v>남</v>
      </c>
      <c r="H21" s="28">
        <f>DATE(IF(VALUE(RIGHT(E21, 1))&gt;=3, LEFT(E21, 2)+100, LEFT(E21, 2)), MID(E21, 3, 2), MID(E21, 5, 2))</f>
        <v>30655</v>
      </c>
      <c r="I21" s="29" t="str">
        <f>CHOOSE(WEEKDAY(H21, 1), "일", "월", "화", "수", "목", "금", "토", "일")</f>
        <v>월</v>
      </c>
      <c r="J21" s="24">
        <f>WEEKDAY(H21,1)</f>
        <v>2</v>
      </c>
      <c r="K21" s="24">
        <f ca="1">DATEDIF(H21, TODAY(), "Y")</f>
        <v>41</v>
      </c>
      <c r="L21" s="24">
        <f ca="1">DATEDIF(H21, TODAY(), "M")</f>
        <v>497</v>
      </c>
      <c r="M21" s="24">
        <f ca="1">DATEDIF(H21, TODAY(), "D")</f>
        <v>15131</v>
      </c>
      <c r="N21" s="24" t="str">
        <f ca="1">DATEDIF(H21, TODAY(), "Y") &amp; "년 " &amp; DATEDIF(H21, TODAY(), "YM") &amp; "개월 " &amp; DATEDIF(H21, TODAY(), "MD") &amp; "일"</f>
        <v>41년 5개월 4일</v>
      </c>
      <c r="O21" s="1" t="s">
        <v>64</v>
      </c>
      <c r="P21" s="24" t="s">
        <v>123</v>
      </c>
      <c r="Q21" s="24" t="str">
        <f>REPLACE(P21,FIND("-",P21)+1,FIND("-",P21,FIND("-",P21)+1)-FIND("-",P21)-1,REPT("*",FIND("-",P21,FIND("-",P21)+1)-FIND("-",P21)-1))</f>
        <v>010-****-7619</v>
      </c>
      <c r="R21" s="28">
        <v>41468</v>
      </c>
      <c r="S21" s="24">
        <f>YEAR(R21)</f>
        <v>2013</v>
      </c>
      <c r="T21" s="24">
        <f>MONTH(R21)</f>
        <v>7</v>
      </c>
      <c r="U21" s="24">
        <f>DAY(R21)</f>
        <v>13</v>
      </c>
      <c r="V21" s="28">
        <f>DATE(S21,T21,U21)</f>
        <v>41468</v>
      </c>
      <c r="W21" s="24" t="str">
        <f>CHOOSE(WEEKDAY(V21),"일","월","화","수","목","금","토")</f>
        <v>토</v>
      </c>
      <c r="X21" s="24">
        <f ca="1">DATEDIF(R21, TODAY(), "Y")</f>
        <v>11</v>
      </c>
      <c r="Y21" s="24">
        <f ca="1">DATEDIF(R21, TODAY(), "M")</f>
        <v>141</v>
      </c>
      <c r="Z21" s="24">
        <f ca="1">DATEDIF(R21, TODAY(), "D")</f>
        <v>4318</v>
      </c>
      <c r="AA21" s="29" t="str">
        <f ca="1">DATEDIF(R21, TODAY(), "Y") &amp; "년 " &amp; DATEDIF(R21, TODAY(), "YM") &amp; "개월 " &amp; DATEDIF(R21, TODAY(), "MD") &amp; "일"</f>
        <v>11년 9개월 26일</v>
      </c>
      <c r="AB21" s="30">
        <v>193000</v>
      </c>
      <c r="AC21" s="31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>MID(O21,FIND("@",O21)+1, FIND(".",O21)-FIND("@",O21)-1)</f>
        <v>daum</v>
      </c>
    </row>
    <row r="22" spans="1:36" ht="17.100000000000001" customHeight="1" outlineLevel="5" x14ac:dyDescent="0.4">
      <c r="A22" s="24" t="str">
        <f>LEFT(O22,FIND("@", O22)-1) &amp; "-" &amp; RIGHT(P22, 4)</f>
        <v>thlee1985-7913</v>
      </c>
      <c r="B22" s="24" t="str">
        <f>REPLACE(A22,2,LEN(A22)-6,REPT("*",LEN(A22)-6))</f>
        <v>t********-7913</v>
      </c>
      <c r="C22" s="27" t="s">
        <v>7</v>
      </c>
      <c r="D22" s="25" t="str">
        <f>REPLACE(C22, 2, 2, "**")</f>
        <v>이**</v>
      </c>
      <c r="E22" s="24" t="s">
        <v>91</v>
      </c>
      <c r="F22" s="24" t="str">
        <f>E22&amp;REPT("*",6)</f>
        <v>850927-1******</v>
      </c>
      <c r="G22" s="24" t="str">
        <f>CHOOSE(VALUE(RIGHT(E22, 1)), "남", "여", "남", "여")</f>
        <v>남</v>
      </c>
      <c r="H22" s="28">
        <f>DATE(IF(VALUE(RIGHT(E22, 1))&gt;=3, LEFT(E22, 2)+100, LEFT(E22, 2)), MID(E22, 3, 2), MID(E22, 5, 2))</f>
        <v>31317</v>
      </c>
      <c r="I22" s="29" t="str">
        <f>CHOOSE(WEEKDAY(H22, 1), "일", "월", "화", "수", "목", "금", "토", "일")</f>
        <v>금</v>
      </c>
      <c r="J22" s="24">
        <f>WEEKDAY(H22,1)</f>
        <v>6</v>
      </c>
      <c r="K22" s="24">
        <f ca="1">DATEDIF(H22, TODAY(), "Y")</f>
        <v>39</v>
      </c>
      <c r="L22" s="24">
        <f ca="1">DATEDIF(H22, TODAY(), "M")</f>
        <v>475</v>
      </c>
      <c r="M22" s="24">
        <f ca="1">DATEDIF(H22, TODAY(), "D")</f>
        <v>14469</v>
      </c>
      <c r="N22" s="24" t="str">
        <f ca="1">DATEDIF(H22, TODAY(), "Y") &amp; "년 " &amp; DATEDIF(H22, TODAY(), "YM") &amp; "개월 " &amp; DATEDIF(H22, TODAY(), "MD") &amp; "일"</f>
        <v>39년 7개월 12일</v>
      </c>
      <c r="O22" s="1" t="s">
        <v>65</v>
      </c>
      <c r="P22" s="24" t="s">
        <v>124</v>
      </c>
      <c r="Q22" s="24" t="str">
        <f>REPLACE(P22,FIND("-",P22)+1,FIND("-",P22,FIND("-",P22)+1)-FIND("-",P22)-1,REPT("*",FIND("-",P22,FIND("-",P22)+1)-FIND("-",P22)-1))</f>
        <v>010-****-7913</v>
      </c>
      <c r="R22" s="28">
        <v>39737</v>
      </c>
      <c r="S22" s="24">
        <f>YEAR(R22)</f>
        <v>2008</v>
      </c>
      <c r="T22" s="24">
        <f>MONTH(R22)</f>
        <v>10</v>
      </c>
      <c r="U22" s="24">
        <f>DAY(R22)</f>
        <v>16</v>
      </c>
      <c r="V22" s="28">
        <f>DATE(S22,T22,U22)</f>
        <v>39737</v>
      </c>
      <c r="W22" s="24" t="str">
        <f>CHOOSE(WEEKDAY(V22),"일","월","화","수","목","금","토")</f>
        <v>목</v>
      </c>
      <c r="X22" s="24">
        <f ca="1">DATEDIF(R22, TODAY(), "Y")</f>
        <v>16</v>
      </c>
      <c r="Y22" s="24">
        <f ca="1">DATEDIF(R22, TODAY(), "M")</f>
        <v>198</v>
      </c>
      <c r="Z22" s="24">
        <f ca="1">DATEDIF(R22, TODAY(), "D")</f>
        <v>6049</v>
      </c>
      <c r="AA22" s="29" t="str">
        <f ca="1">DATEDIF(R22, TODAY(), "Y") &amp; "년 " &amp; DATEDIF(R22, TODAY(), "YM") &amp; "개월 " &amp; DATEDIF(R22, TODAY(), "MD") &amp; "일"</f>
        <v>16년 6개월 23일</v>
      </c>
      <c r="AB22" s="30">
        <v>187000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>MID(O22,FIND("@",O22)+1, FIND(".",O22)-FIND("@",O22)-1)</f>
        <v>gmail</v>
      </c>
    </row>
    <row r="23" spans="1:36" ht="17.100000000000001" customHeight="1" outlineLevel="5" x14ac:dyDescent="0.4">
      <c r="A23" s="24" t="str">
        <f>LEFT(O23,FIND("@", O23)-1) &amp; "-" &amp; RIGHT(P23, 4)</f>
        <v>tellhjtrue-4963</v>
      </c>
      <c r="B23" s="24" t="str">
        <f>REPLACE(A23,2,LEN(A23)-6,REPT("*",LEN(A23)-6))</f>
        <v>t*********-4963</v>
      </c>
      <c r="C23" s="27" t="s">
        <v>10</v>
      </c>
      <c r="D23" s="25" t="str">
        <f>REPLACE(C23, 2, 2, "**")</f>
        <v>윤**</v>
      </c>
      <c r="E23" s="24" t="s">
        <v>94</v>
      </c>
      <c r="F23" s="24" t="str">
        <f>E23&amp;REPT("*",6)</f>
        <v>801112-1******</v>
      </c>
      <c r="G23" s="24" t="str">
        <f>CHOOSE(VALUE(RIGHT(E23, 1)), "남", "여", "남", "여")</f>
        <v>남</v>
      </c>
      <c r="H23" s="28">
        <f>DATE(IF(VALUE(RIGHT(E23, 1))&gt;=3, LEFT(E23, 2)+100, LEFT(E23, 2)), MID(E23, 3, 2), MID(E23, 5, 2))</f>
        <v>29537</v>
      </c>
      <c r="I23" s="29" t="str">
        <f>CHOOSE(WEEKDAY(H23, 1), "일", "월", "화", "수", "목", "금", "토", "일")</f>
        <v>수</v>
      </c>
      <c r="J23" s="24">
        <f>WEEKDAY(H23,1)</f>
        <v>4</v>
      </c>
      <c r="K23" s="24">
        <f ca="1">DATEDIF(H23, TODAY(), "Y")</f>
        <v>44</v>
      </c>
      <c r="L23" s="24">
        <f ca="1">DATEDIF(H23, TODAY(), "M")</f>
        <v>533</v>
      </c>
      <c r="M23" s="24">
        <f ca="1">DATEDIF(H23, TODAY(), "D")</f>
        <v>16249</v>
      </c>
      <c r="N23" s="24" t="str">
        <f ca="1">DATEDIF(H23, TODAY(), "Y") &amp; "년 " &amp; DATEDIF(H23, TODAY(), "YM") &amp; "개월 " &amp; DATEDIF(H23, TODAY(), "MD") &amp; "일"</f>
        <v>44년 5개월 27일</v>
      </c>
      <c r="O23" s="1" t="s">
        <v>69</v>
      </c>
      <c r="P23" s="24" t="s">
        <v>128</v>
      </c>
      <c r="Q23" s="24" t="str">
        <f>REPLACE(P23,FIND("-",P23)+1,FIND("-",P23,FIND("-",P23)+1)-FIND("-",P23)-1,REPT("*",FIND("-",P23,FIND("-",P23)+1)-FIND("-",P23)-1))</f>
        <v>010-****-4963</v>
      </c>
      <c r="R23" s="28">
        <v>40712</v>
      </c>
      <c r="S23" s="24">
        <f>YEAR(R23)</f>
        <v>2011</v>
      </c>
      <c r="T23" s="24">
        <f>MONTH(R23)</f>
        <v>6</v>
      </c>
      <c r="U23" s="24">
        <f>DAY(R23)</f>
        <v>18</v>
      </c>
      <c r="V23" s="28">
        <f>DATE(S23,T23,U23)</f>
        <v>40712</v>
      </c>
      <c r="W23" s="24" t="str">
        <f>CHOOSE(WEEKDAY(V23),"일","월","화","수","목","금","토")</f>
        <v>토</v>
      </c>
      <c r="X23" s="24">
        <f ca="1">DATEDIF(R23, TODAY(), "Y")</f>
        <v>13</v>
      </c>
      <c r="Y23" s="24">
        <f ca="1">DATEDIF(R23, TODAY(), "M")</f>
        <v>166</v>
      </c>
      <c r="Z23" s="24">
        <f ca="1">DATEDIF(R23, TODAY(), "D")</f>
        <v>5074</v>
      </c>
      <c r="AA23" s="29" t="str">
        <f ca="1">DATEDIF(R23, TODAY(), "Y") &amp; "년 " &amp; DATEDIF(R23, TODAY(), "YM") &amp; "개월 " &amp; DATEDIF(R23, TODAY(), "MD") &amp; "일"</f>
        <v>13년 10개월 21일</v>
      </c>
      <c r="AB23" s="30">
        <v>147600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>MID(O23,FIND("@",O23)+1, FIND(".",O23)-FIND("@",O23)-1)</f>
        <v>naver</v>
      </c>
    </row>
    <row r="24" spans="1:36" ht="17.100000000000001" customHeight="1" outlineLevel="4" x14ac:dyDescent="0.4">
      <c r="A24" s="24"/>
      <c r="B24" s="24"/>
      <c r="C24" s="27"/>
      <c r="D24" s="25"/>
      <c r="E24" s="24"/>
      <c r="F24" s="24"/>
      <c r="G24" s="24"/>
      <c r="H24" s="28"/>
      <c r="I24" s="29"/>
      <c r="J24" s="24"/>
      <c r="K24" s="24">
        <f ca="1">SUBTOTAL(11,K11:K23)</f>
        <v>25.384615384615383</v>
      </c>
      <c r="L24" s="24"/>
      <c r="M24" s="24"/>
      <c r="N24" s="24"/>
      <c r="O24" s="1"/>
      <c r="P24" s="24"/>
      <c r="Q24" s="24"/>
      <c r="R24" s="28"/>
      <c r="S24" s="24"/>
      <c r="T24" s="24"/>
      <c r="U24" s="24"/>
      <c r="V24" s="28"/>
      <c r="W24" s="24"/>
      <c r="X24" s="24">
        <f ca="1">SUBTOTAL(11,X11:X23)</f>
        <v>17.775147928994084</v>
      </c>
      <c r="Y24" s="24"/>
      <c r="Z24" s="24"/>
      <c r="AA24" s="29"/>
      <c r="AB24" s="124">
        <f>SUBTOTAL(11,AB11:AB23)</f>
        <v>957756745.56213021</v>
      </c>
      <c r="AC24" s="123" t="s">
        <v>237</v>
      </c>
      <c r="AD24" s="32"/>
      <c r="AE24" s="32"/>
      <c r="AF24" s="32"/>
      <c r="AG24" s="32"/>
      <c r="AH24" s="32"/>
      <c r="AI24" s="32"/>
      <c r="AJ24" s="24"/>
    </row>
    <row r="25" spans="1:36" ht="17.100000000000001" customHeight="1" outlineLevel="3" x14ac:dyDescent="0.4">
      <c r="A25" s="24"/>
      <c r="B25" s="24"/>
      <c r="C25" s="27"/>
      <c r="D25" s="25"/>
      <c r="E25" s="24"/>
      <c r="F25" s="24"/>
      <c r="G25" s="24"/>
      <c r="H25" s="28"/>
      <c r="I25" s="29"/>
      <c r="J25" s="24"/>
      <c r="K25" s="24">
        <f ca="1">SUBTOTAL(10,K11:K23)</f>
        <v>27.5</v>
      </c>
      <c r="L25" s="24"/>
      <c r="M25" s="24"/>
      <c r="N25" s="24"/>
      <c r="O25" s="1"/>
      <c r="P25" s="24"/>
      <c r="Q25" s="24"/>
      <c r="R25" s="28"/>
      <c r="S25" s="24"/>
      <c r="T25" s="24"/>
      <c r="U25" s="24"/>
      <c r="V25" s="28"/>
      <c r="W25" s="24"/>
      <c r="X25" s="24">
        <f ca="1">SUBTOTAL(10,X11:X23)</f>
        <v>19.256410256410238</v>
      </c>
      <c r="Y25" s="24"/>
      <c r="Z25" s="24"/>
      <c r="AA25" s="29"/>
      <c r="AB25" s="124">
        <f>SUBTOTAL(10,AB11:AB23)</f>
        <v>1037569807.6923065</v>
      </c>
      <c r="AC25" s="123" t="s">
        <v>232</v>
      </c>
      <c r="AD25" s="32"/>
      <c r="AE25" s="32"/>
      <c r="AF25" s="32"/>
      <c r="AG25" s="32"/>
      <c r="AH25" s="32"/>
      <c r="AI25" s="32"/>
      <c r="AJ25" s="24"/>
    </row>
    <row r="26" spans="1:36" ht="17.100000000000001" customHeight="1" outlineLevel="2" x14ac:dyDescent="0.4">
      <c r="A26" s="24"/>
      <c r="B26" s="24"/>
      <c r="C26" s="27"/>
      <c r="D26" s="25"/>
      <c r="E26" s="24"/>
      <c r="F26" s="24"/>
      <c r="G26" s="24"/>
      <c r="H26" s="28"/>
      <c r="I26" s="29"/>
      <c r="J26" s="24"/>
      <c r="K26" s="24">
        <f ca="1">SUBTOTAL(8,K11:K23)</f>
        <v>5.0383147365577887</v>
      </c>
      <c r="L26" s="24"/>
      <c r="M26" s="24"/>
      <c r="N26" s="24"/>
      <c r="O26" s="1"/>
      <c r="P26" s="24"/>
      <c r="Q26" s="24"/>
      <c r="R26" s="28"/>
      <c r="S26" s="24"/>
      <c r="T26" s="24"/>
      <c r="U26" s="24"/>
      <c r="V26" s="28"/>
      <c r="W26" s="24"/>
      <c r="X26" s="24">
        <f ca="1">SUBTOTAL(8,X11:X23)</f>
        <v>4.2160583403214531</v>
      </c>
      <c r="Y26" s="24"/>
      <c r="Z26" s="24"/>
      <c r="AA26" s="29"/>
      <c r="AB26" s="124">
        <f>SUBTOTAL(8,AB11:AB23)</f>
        <v>30947.645234526815</v>
      </c>
      <c r="AC26" s="123" t="s">
        <v>227</v>
      </c>
      <c r="AD26" s="32"/>
      <c r="AE26" s="32"/>
      <c r="AF26" s="32"/>
      <c r="AG26" s="32"/>
      <c r="AH26" s="32"/>
      <c r="AI26" s="32"/>
      <c r="AJ26" s="24"/>
    </row>
    <row r="27" spans="1:36" ht="17.100000000000001" customHeight="1" outlineLevel="1" x14ac:dyDescent="0.4">
      <c r="A27" s="24"/>
      <c r="B27" s="24"/>
      <c r="C27" s="27"/>
      <c r="D27" s="25"/>
      <c r="E27" s="24"/>
      <c r="F27" s="24"/>
      <c r="G27" s="24"/>
      <c r="H27" s="28"/>
      <c r="I27" s="29"/>
      <c r="J27" s="24"/>
      <c r="K27" s="24">
        <f ca="1">SUBTOTAL(7,K11:K23)</f>
        <v>5.2440442408507577</v>
      </c>
      <c r="L27" s="24"/>
      <c r="M27" s="24"/>
      <c r="N27" s="24"/>
      <c r="O27" s="1"/>
      <c r="P27" s="24"/>
      <c r="Q27" s="24"/>
      <c r="R27" s="28"/>
      <c r="S27" s="24"/>
      <c r="T27" s="24"/>
      <c r="U27" s="24"/>
      <c r="V27" s="28"/>
      <c r="W27" s="24"/>
      <c r="X27" s="24">
        <f ca="1">SUBTOTAL(7,X11:X23)</f>
        <v>4.3882126494063884</v>
      </c>
      <c r="Y27" s="24"/>
      <c r="Z27" s="24"/>
      <c r="AA27" s="29"/>
      <c r="AB27" s="124">
        <f>SUBTOTAL(7,AB11:AB23)</f>
        <v>32211.33042412726</v>
      </c>
      <c r="AC27" s="123" t="s">
        <v>222</v>
      </c>
      <c r="AD27" s="32"/>
      <c r="AE27" s="32"/>
      <c r="AF27" s="32"/>
      <c r="AG27" s="32"/>
      <c r="AH27" s="32"/>
      <c r="AI27" s="32"/>
      <c r="AJ27" s="24"/>
    </row>
    <row r="28" spans="1:36" ht="17.100000000000001" customHeight="1" outlineLevel="5" x14ac:dyDescent="0.4">
      <c r="A28" s="24" t="str">
        <f>LEFT(O28,FIND("@", O28)-1) &amp; "-" &amp; RIGHT(P28, 4)</f>
        <v>angelyu-9635</v>
      </c>
      <c r="B28" s="24" t="str">
        <f>REPLACE(A28,2,LEN(A28)-6,REPT("*",LEN(A28)-6))</f>
        <v>a******-9635</v>
      </c>
      <c r="C28" s="27" t="s">
        <v>20</v>
      </c>
      <c r="D28" s="25" t="str">
        <f>REPLACE(C28, 2, 2, "**")</f>
        <v>이**</v>
      </c>
      <c r="E28" s="24" t="s">
        <v>133</v>
      </c>
      <c r="F28" s="24" t="str">
        <f>E28&amp;REPT("*",6)</f>
        <v>940914-2******</v>
      </c>
      <c r="G28" s="24" t="str">
        <f>CHOOSE(VALUE(RIGHT(E28, 1)), "남", "여", "남", "여")</f>
        <v>여</v>
      </c>
      <c r="H28" s="28">
        <f>DATE(IF(VALUE(RIGHT(E28, 1))&gt;=3, LEFT(E28, 2)+100, LEFT(E28, 2)), MID(E28, 3, 2), MID(E28, 5, 2))</f>
        <v>34591</v>
      </c>
      <c r="I28" s="29" t="str">
        <f>CHOOSE(WEEKDAY(H28, 1), "일", "월", "화", "수", "목", "금", "토", "일")</f>
        <v>수</v>
      </c>
      <c r="J28" s="24">
        <f>WEEKDAY(H28,1)</f>
        <v>4</v>
      </c>
      <c r="K28" s="24">
        <f ca="1">DATEDIF(H28, TODAY(), "Y")</f>
        <v>30</v>
      </c>
      <c r="L28" s="24">
        <f ca="1">DATEDIF(H28, TODAY(), "M")</f>
        <v>367</v>
      </c>
      <c r="M28" s="24">
        <f ca="1">DATEDIF(H28, TODAY(), "D")</f>
        <v>11195</v>
      </c>
      <c r="N28" s="24" t="str">
        <f ca="1">DATEDIF(H28, TODAY(), "Y") &amp; "년 " &amp; DATEDIF(H28, TODAY(), "YM") &amp; "개월 " &amp; DATEDIF(H28, TODAY(), "MD") &amp; "일"</f>
        <v>30년 7개월 25일</v>
      </c>
      <c r="O28" s="1" t="s">
        <v>47</v>
      </c>
      <c r="P28" s="24" t="s">
        <v>105</v>
      </c>
      <c r="Q28" s="24" t="str">
        <f>REPLACE(P28,FIND("-",P28)+1,FIND("-",P28,FIND("-",P28)+1)-FIND("-",P28)-1,REPT("*",FIND("-",P28,FIND("-",P28)+1)-FIND("-",P28)-1))</f>
        <v>010-****-9635</v>
      </c>
      <c r="R28" s="28">
        <v>42383</v>
      </c>
      <c r="S28" s="24">
        <f>YEAR(R28)</f>
        <v>2016</v>
      </c>
      <c r="T28" s="24">
        <f>MONTH(R28)</f>
        <v>1</v>
      </c>
      <c r="U28" s="24">
        <f>DAY(R28)</f>
        <v>14</v>
      </c>
      <c r="V28" s="28">
        <f>DATE(S28,T28,U28)</f>
        <v>42383</v>
      </c>
      <c r="W28" s="24" t="str">
        <f>CHOOSE(WEEKDAY(V28),"일","월","화","수","목","금","토")</f>
        <v>목</v>
      </c>
      <c r="X28" s="24">
        <f ca="1">DATEDIF(R28, TODAY(), "Y")</f>
        <v>9</v>
      </c>
      <c r="Y28" s="24">
        <f ca="1">DATEDIF(R28, TODAY(), "M")</f>
        <v>111</v>
      </c>
      <c r="Z28" s="24">
        <f ca="1">DATEDIF(R28, TODAY(), "D")</f>
        <v>3403</v>
      </c>
      <c r="AA28" s="29" t="str">
        <f ca="1">DATEDIF(R28, TODAY(), "Y") &amp; "년 " &amp; DATEDIF(R28, TODAY(), "YM") &amp; "개월 " &amp; DATEDIF(R28, TODAY(), "MD") &amp; "일"</f>
        <v>9년 3개월 25일</v>
      </c>
      <c r="AB28" s="30">
        <v>27010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0.08</v>
      </c>
      <c r="AE28" s="32">
        <f ca="1">INDEX(참조표!$C$4:$F$9,MATCH(X28,참조표!$B$4:$B$9,1),MATCH(AC28,참조표!$C$3:$F$3,0))</f>
        <v>0.08</v>
      </c>
      <c r="AF28" s="32">
        <f ca="1">VLOOKUP(X28,참조표!$B$4:$F$9,MATCH(AB28,참조표!$C$1:$F$1,1)+1,TRUE)</f>
        <v>0.08</v>
      </c>
      <c r="AG28" s="32">
        <f ca="1">VLOOKUP(X28,참조표!$B$4:$F$9,MATCH(AC28,참조표!$C$3:$F$3,0)+1,TRUE)</f>
        <v>0.08</v>
      </c>
      <c r="AH28" s="32">
        <f ca="1">HLOOKUP(AB28,참조표!$C$1:$F$9,MATCH(X28,참조표!$B$4:$B$9,1)+3,TRUE)</f>
        <v>0.08</v>
      </c>
      <c r="AI28" s="32">
        <f ca="1">HLOOKUP(AC28,참조표!$C$3:$F$9,MATCH(X28,참조표!$B$4:$B$9,1)+1,FALSE)</f>
        <v>0.08</v>
      </c>
      <c r="AJ28" s="24" t="str">
        <f>MID(O28,FIND("@",O28)+1, FIND(".",O28)-FIND("@",O28)-1)</f>
        <v>hotmail</v>
      </c>
    </row>
    <row r="29" spans="1:36" ht="16.8" customHeight="1" outlineLevel="5" x14ac:dyDescent="0.4">
      <c r="A29" s="24" t="str">
        <f>LEFT(O29,FIND("@", O29)-1) &amp; "-" &amp; RIGHT(P29, 4)</f>
        <v>scforever88-1599</v>
      </c>
      <c r="B29" s="24" t="str">
        <f>REPLACE(A29,2,LEN(A29)-6,REPT("*",LEN(A29)-6))</f>
        <v>s**********-1599</v>
      </c>
      <c r="C29" s="27" t="s">
        <v>24</v>
      </c>
      <c r="D29" s="25" t="str">
        <f>REPLACE(C29, 2, 2, "**")</f>
        <v>김**</v>
      </c>
      <c r="E29" s="24" t="s">
        <v>81</v>
      </c>
      <c r="F29" s="24" t="str">
        <f>E29&amp;REPT("*",6)</f>
        <v>880202-2******</v>
      </c>
      <c r="G29" s="24" t="str">
        <f>CHOOSE(VALUE(RIGHT(E29, 1)), "남", "여", "남", "여")</f>
        <v>여</v>
      </c>
      <c r="H29" s="28">
        <f>DATE(IF(VALUE(RIGHT(E29, 1))&gt;=3, LEFT(E29, 2)+100, LEFT(E29, 2)), MID(E29, 3, 2), MID(E29, 5, 2))</f>
        <v>32175</v>
      </c>
      <c r="I29" s="29" t="str">
        <f>CHOOSE(WEEKDAY(H29, 1), "일", "월", "화", "수", "목", "금", "토", "일")</f>
        <v>화</v>
      </c>
      <c r="J29" s="24">
        <f>WEEKDAY(H29,1)</f>
        <v>3</v>
      </c>
      <c r="K29" s="24">
        <f ca="1">DATEDIF(H29, TODAY(), "Y")</f>
        <v>37</v>
      </c>
      <c r="L29" s="24">
        <f ca="1">DATEDIF(H29, TODAY(), "M")</f>
        <v>447</v>
      </c>
      <c r="M29" s="24">
        <f ca="1">DATEDIF(H29, TODAY(), "D")</f>
        <v>13611</v>
      </c>
      <c r="N29" s="24" t="str">
        <f ca="1">DATEDIF(H29, TODAY(), "Y") &amp; "년 " &amp; DATEDIF(H29, TODAY(), "YM") &amp; "개월 " &amp; DATEDIF(H29, TODAY(), "MD") &amp; "일"</f>
        <v>37년 3개월 7일</v>
      </c>
      <c r="O29" s="1" t="s">
        <v>51</v>
      </c>
      <c r="P29" s="24" t="s">
        <v>109</v>
      </c>
      <c r="Q29" s="24" t="str">
        <f>REPLACE(P29,FIND("-",P29)+1,FIND("-",P29,FIND("-",P29)+1)-FIND("-",P29)-1,REPT("*",FIND("-",P29,FIND("-",P29)+1)-FIND("-",P29)-1))</f>
        <v>010-****-1599</v>
      </c>
      <c r="R29" s="28">
        <v>39676</v>
      </c>
      <c r="S29" s="24">
        <f>YEAR(R29)</f>
        <v>2008</v>
      </c>
      <c r="T29" s="24">
        <f>MONTH(R29)</f>
        <v>8</v>
      </c>
      <c r="U29" s="24">
        <f>DAY(R29)</f>
        <v>16</v>
      </c>
      <c r="V29" s="28">
        <f>DATE(S29,T29,U29)</f>
        <v>39676</v>
      </c>
      <c r="W29" s="24" t="str">
        <f>CHOOSE(WEEKDAY(V29),"일","월","화","수","목","금","토")</f>
        <v>토</v>
      </c>
      <c r="X29" s="24">
        <f ca="1">DATEDIF(R29, TODAY(), "Y")</f>
        <v>16</v>
      </c>
      <c r="Y29" s="24">
        <f ca="1">DATEDIF(R29, TODAY(), "M")</f>
        <v>200</v>
      </c>
      <c r="Z29" s="24">
        <f ca="1">DATEDIF(R29, TODAY(), "D")</f>
        <v>6110</v>
      </c>
      <c r="AA29" s="29" t="str">
        <f ca="1">DATEDIF(R29, TODAY(), "Y") &amp; "년 " &amp; DATEDIF(R29, TODAY(), "YM") &amp; "개월 " &amp; DATEDIF(R29, TODAY(), "MD") &amp; "일"</f>
        <v>16년 8개월 23일</v>
      </c>
      <c r="AB29" s="30">
        <v>46000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0.13</v>
      </c>
      <c r="AE29" s="32">
        <f ca="1">INDEX(참조표!$C$4:$F$9,MATCH(X29,참조표!$B$4:$B$9,1),MATCH(AC29,참조표!$C$3:$F$3,0))</f>
        <v>0.13</v>
      </c>
      <c r="AF29" s="32">
        <f ca="1">VLOOKUP(X29,참조표!$B$4:$F$9,MATCH(AB29,참조표!$C$1:$F$1,1)+1,TRUE)</f>
        <v>0.13</v>
      </c>
      <c r="AG29" s="32">
        <f ca="1">VLOOKUP(X29,참조표!$B$4:$F$9,MATCH(AC29,참조표!$C$3:$F$3,0)+1,TRUE)</f>
        <v>0.13</v>
      </c>
      <c r="AH29" s="32">
        <f ca="1">HLOOKUP(AB29,참조표!$C$1:$F$9,MATCH(X29,참조표!$B$4:$B$9,1)+3,TRUE)</f>
        <v>0.13</v>
      </c>
      <c r="AI29" s="32">
        <f ca="1">HLOOKUP(AC29,참조표!$C$3:$F$9,MATCH(X29,참조표!$B$4:$B$9,1)+1,FALSE)</f>
        <v>0.13</v>
      </c>
      <c r="AJ29" s="24" t="str">
        <f>MID(O29,FIND("@",O29)+1, FIND(".",O29)-FIND("@",O29)-1)</f>
        <v>naver</v>
      </c>
    </row>
    <row r="30" spans="1:36" ht="17.100000000000001" customHeight="1" outlineLevel="5" x14ac:dyDescent="0.4">
      <c r="A30" s="24" t="str">
        <f>LEFT(O30,FIND("@", O30)-1) &amp; "-" &amp; RIGHT(P30, 4)</f>
        <v>sangayoe-7458</v>
      </c>
      <c r="B30" s="24" t="str">
        <f>REPLACE(A30,2,LEN(A30)-6,REPT("*",LEN(A30)-6))</f>
        <v>s*******-7458</v>
      </c>
      <c r="C30" s="27" t="s">
        <v>26</v>
      </c>
      <c r="D30" s="25" t="str">
        <f>REPLACE(C30, 2, 2, "**")</f>
        <v>여**</v>
      </c>
      <c r="E30" s="24" t="s">
        <v>135</v>
      </c>
      <c r="F30" s="24" t="str">
        <f>E30&amp;REPT("*",6)</f>
        <v>910530-2******</v>
      </c>
      <c r="G30" s="24" t="str">
        <f>CHOOSE(VALUE(RIGHT(E30, 1)), "남", "여", "남", "여")</f>
        <v>여</v>
      </c>
      <c r="H30" s="28">
        <f>DATE(IF(VALUE(RIGHT(E30, 1))&gt;=3, LEFT(E30, 2)+100, LEFT(E30, 2)), MID(E30, 3, 2), MID(E30, 5, 2))</f>
        <v>33388</v>
      </c>
      <c r="I30" s="29" t="str">
        <f>CHOOSE(WEEKDAY(H30, 1), "일", "월", "화", "수", "목", "금", "토", "일")</f>
        <v>목</v>
      </c>
      <c r="J30" s="24">
        <f>WEEKDAY(H30,1)</f>
        <v>5</v>
      </c>
      <c r="K30" s="24">
        <f ca="1">DATEDIF(H30, TODAY(), "Y")</f>
        <v>33</v>
      </c>
      <c r="L30" s="24">
        <f ca="1">DATEDIF(H30, TODAY(), "M")</f>
        <v>407</v>
      </c>
      <c r="M30" s="24">
        <f ca="1">DATEDIF(H30, TODAY(), "D")</f>
        <v>12398</v>
      </c>
      <c r="N30" s="24" t="str">
        <f ca="1">DATEDIF(H30, TODAY(), "Y") &amp; "년 " &amp; DATEDIF(H30, TODAY(), "YM") &amp; "개월 " &amp; DATEDIF(H30, TODAY(), "MD") &amp; "일"</f>
        <v>33년 11개월 9일</v>
      </c>
      <c r="O30" s="1" t="s">
        <v>52</v>
      </c>
      <c r="P30" s="24" t="s">
        <v>111</v>
      </c>
      <c r="Q30" s="24" t="str">
        <f>REPLACE(P30,FIND("-",P30)+1,FIND("-",P30,FIND("-",P30)+1)-FIND("-",P30)-1,REPT("*",FIND("-",P30,FIND("-",P30)+1)-FIND("-",P30)-1))</f>
        <v>010-****-7458</v>
      </c>
      <c r="R30" s="28">
        <v>41719</v>
      </c>
      <c r="S30" s="24">
        <f>YEAR(R30)</f>
        <v>2014</v>
      </c>
      <c r="T30" s="24">
        <f>MONTH(R30)</f>
        <v>3</v>
      </c>
      <c r="U30" s="24">
        <f>DAY(R30)</f>
        <v>21</v>
      </c>
      <c r="V30" s="28">
        <f>DATE(S30,T30,U30)</f>
        <v>41719</v>
      </c>
      <c r="W30" s="24" t="str">
        <f>CHOOSE(WEEKDAY(V30),"일","월","화","수","목","금","토")</f>
        <v>금</v>
      </c>
      <c r="X30" s="24">
        <f ca="1">DATEDIF(R30, TODAY(), "Y")</f>
        <v>11</v>
      </c>
      <c r="Y30" s="24">
        <f ca="1">DATEDIF(R30, TODAY(), "M")</f>
        <v>133</v>
      </c>
      <c r="Z30" s="24">
        <f ca="1">DATEDIF(R30, TODAY(), "D")</f>
        <v>4067</v>
      </c>
      <c r="AA30" s="29" t="str">
        <f ca="1">DATEDIF(R30, TODAY(), "Y") &amp; "년 " &amp; DATEDIF(R30, TODAY(), "YM") &amp; "개월 " &amp; DATEDIF(R30, TODAY(), "MD") &amp; "일"</f>
        <v>11년 1개월 18일</v>
      </c>
      <c r="AB30" s="30">
        <v>23000</v>
      </c>
      <c r="AC30" s="31" t="str">
        <f>INDEX(참조표!$C$1:$F$3, 3, MATCH(AB30, 참조표!$C$1:$F$1,1))</f>
        <v>SILVER</v>
      </c>
      <c r="AD30" s="32">
        <f ca="1">INDEX(참조표!$C$4:$F$9, MATCH(X30,참조표!$B$4:$B$9,1),MATCH(AB30,참조표!$C$1:$F$1,1))</f>
        <v>0.1</v>
      </c>
      <c r="AE30" s="32">
        <f ca="1">INDEX(참조표!$C$4:$F$9,MATCH(X30,참조표!$B$4:$B$9,1),MATCH(AC30,참조표!$C$3:$F$3,0))</f>
        <v>0.1</v>
      </c>
      <c r="AF30" s="32">
        <f ca="1">VLOOKUP(X30,참조표!$B$4:$F$9,MATCH(AB30,참조표!$C$1:$F$1,1)+1,TRUE)</f>
        <v>0.1</v>
      </c>
      <c r="AG30" s="32">
        <f ca="1">VLOOKUP(X30,참조표!$B$4:$F$9,MATCH(AC30,참조표!$C$3:$F$3,0)+1,TRUE)</f>
        <v>0.1</v>
      </c>
      <c r="AH30" s="32">
        <f ca="1">HLOOKUP(AB30,참조표!$C$1:$F$9,MATCH(X30,참조표!$B$4:$B$9,1)+3,TRUE)</f>
        <v>0.1</v>
      </c>
      <c r="AI30" s="32">
        <f ca="1">HLOOKUP(AC30,참조표!$C$3:$F$9,MATCH(X30,참조표!$B$4:$B$9,1)+1,FALSE)</f>
        <v>0.1</v>
      </c>
      <c r="AJ30" s="24" t="str">
        <f>MID(O30,FIND("@",O30)+1, FIND(".",O30)-FIND("@",O30)-1)</f>
        <v>naver</v>
      </c>
    </row>
    <row r="31" spans="1:36" ht="17.100000000000001" customHeight="1" outlineLevel="5" x14ac:dyDescent="0.4">
      <c r="A31" s="24" t="str">
        <f>LEFT(O31,FIND("@", O31)-1) &amp; "-" &amp; RIGHT(P31, 4)</f>
        <v>reuploadkim2-3258</v>
      </c>
      <c r="B31" s="24" t="str">
        <f>REPLACE(A31,2,LEN(A31)-6,REPT("*",LEN(A31)-6))</f>
        <v>r***********-3258</v>
      </c>
      <c r="C31" s="27" t="s">
        <v>31</v>
      </c>
      <c r="D31" s="25" t="str">
        <f>REPLACE(C31, 2, 2, "**")</f>
        <v>김**</v>
      </c>
      <c r="E31" s="24" t="s">
        <v>85</v>
      </c>
      <c r="F31" s="24" t="str">
        <f>E31&amp;REPT("*",6)</f>
        <v>880105-1******</v>
      </c>
      <c r="G31" s="24" t="str">
        <f>CHOOSE(VALUE(RIGHT(E31, 1)), "남", "여", "남", "여")</f>
        <v>남</v>
      </c>
      <c r="H31" s="28">
        <f>DATE(IF(VALUE(RIGHT(E31, 1))&gt;=3, LEFT(E31, 2)+100, LEFT(E31, 2)), MID(E31, 3, 2), MID(E31, 5, 2))</f>
        <v>32147</v>
      </c>
      <c r="I31" s="29" t="str">
        <f>CHOOSE(WEEKDAY(H31, 1), "일", "월", "화", "수", "목", "금", "토", "일")</f>
        <v>화</v>
      </c>
      <c r="J31" s="24">
        <f>WEEKDAY(H31,1)</f>
        <v>3</v>
      </c>
      <c r="K31" s="24">
        <f ca="1">DATEDIF(H31, TODAY(), "Y")</f>
        <v>37</v>
      </c>
      <c r="L31" s="24">
        <f ca="1">DATEDIF(H31, TODAY(), "M")</f>
        <v>448</v>
      </c>
      <c r="M31" s="24">
        <f ca="1">DATEDIF(H31, TODAY(), "D")</f>
        <v>13639</v>
      </c>
      <c r="N31" s="24" t="str">
        <f ca="1">DATEDIF(H31, TODAY(), "Y") &amp; "년 " &amp; DATEDIF(H31, TODAY(), "YM") &amp; "개월 " &amp; DATEDIF(H31, TODAY(), "MD") &amp; "일"</f>
        <v>37년 4개월 4일</v>
      </c>
      <c r="O31" s="1" t="s">
        <v>57</v>
      </c>
      <c r="P31" s="24" t="s">
        <v>116</v>
      </c>
      <c r="Q31" s="24" t="str">
        <f>REPLACE(P31,FIND("-",P31)+1,FIND("-",P31,FIND("-",P31)+1)-FIND("-",P31)-1,REPT("*",FIND("-",P31,FIND("-",P31)+1)-FIND("-",P31)-1))</f>
        <v>010-****-3258</v>
      </c>
      <c r="R31" s="28">
        <v>40477</v>
      </c>
      <c r="S31" s="24">
        <f>YEAR(R31)</f>
        <v>2010</v>
      </c>
      <c r="T31" s="24">
        <f>MONTH(R31)</f>
        <v>10</v>
      </c>
      <c r="U31" s="24">
        <f>DAY(R31)</f>
        <v>26</v>
      </c>
      <c r="V31" s="28">
        <f>DATE(S31,T31,U31)</f>
        <v>40477</v>
      </c>
      <c r="W31" s="24" t="str">
        <f>CHOOSE(WEEKDAY(V31),"일","월","화","수","목","금","토")</f>
        <v>화</v>
      </c>
      <c r="X31" s="24">
        <f ca="1">DATEDIF(R31, TODAY(), "Y")</f>
        <v>14</v>
      </c>
      <c r="Y31" s="24">
        <f ca="1">DATEDIF(R31, TODAY(), "M")</f>
        <v>174</v>
      </c>
      <c r="Z31" s="24">
        <f ca="1">DATEDIF(R31, TODAY(), "D")</f>
        <v>5309</v>
      </c>
      <c r="AA31" s="29" t="str">
        <f ca="1">DATEDIF(R31, TODAY(), "Y") &amp; "년 " &amp; DATEDIF(R31, TODAY(), "YM") &amp; "개월 " &amp; DATEDIF(R31, TODAY(), "MD") &amp; "일"</f>
        <v>14년 6개월 13일</v>
      </c>
      <c r="AB31" s="30">
        <v>68100</v>
      </c>
      <c r="AC31" s="31" t="str">
        <f>INDEX(참조표!$C$1:$F$3, 3, MATCH(AB31, 참조표!$C$1:$F$1,1))</f>
        <v>SILVER</v>
      </c>
      <c r="AD31" s="32">
        <f ca="1">INDEX(참조표!$C$4:$F$9, MATCH(X31,참조표!$B$4:$B$9,1),MATCH(AB31,참조표!$C$1:$F$1,1))</f>
        <v>0.1</v>
      </c>
      <c r="AE31" s="32">
        <f ca="1">INDEX(참조표!$C$4:$F$9,MATCH(X31,참조표!$B$4:$B$9,1),MATCH(AC31,참조표!$C$3:$F$3,0))</f>
        <v>0.1</v>
      </c>
      <c r="AF31" s="32">
        <f ca="1">VLOOKUP(X31,참조표!$B$4:$F$9,MATCH(AB31,참조표!$C$1:$F$1,1)+1,TRUE)</f>
        <v>0.1</v>
      </c>
      <c r="AG31" s="32">
        <f ca="1">VLOOKUP(X31,참조표!$B$4:$F$9,MATCH(AC31,참조표!$C$3:$F$3,0)+1,TRUE)</f>
        <v>0.1</v>
      </c>
      <c r="AH31" s="32">
        <f ca="1">HLOOKUP(AB31,참조표!$C$1:$F$9,MATCH(X31,참조표!$B$4:$B$9,1)+3,TRUE)</f>
        <v>0.1</v>
      </c>
      <c r="AI31" s="32">
        <f ca="1">HLOOKUP(AC31,참조표!$C$3:$F$9,MATCH(X31,참조표!$B$4:$B$9,1)+1,FALSE)</f>
        <v>0.1</v>
      </c>
      <c r="AJ31" s="24" t="str">
        <f>MID(O31,FIND("@",O31)+1, FIND(".",O31)-FIND("@",O31)-1)</f>
        <v>gmail</v>
      </c>
    </row>
    <row r="32" spans="1:36" ht="17.100000000000001" customHeight="1" outlineLevel="5" x14ac:dyDescent="0.4">
      <c r="A32" s="24" t="str">
        <f>LEFT(O32,FIND("@", O32)-1) &amp; "-" &amp; RIGHT(P32, 4)</f>
        <v>jjongmani-6521</v>
      </c>
      <c r="B32" s="24" t="str">
        <f>REPLACE(A32,2,LEN(A32)-6,REPT("*",LEN(A32)-6))</f>
        <v>j********-6521</v>
      </c>
      <c r="C32" s="27" t="s">
        <v>5</v>
      </c>
      <c r="D32" s="25" t="str">
        <f>REPLACE(C32, 2, 2, "**")</f>
        <v>이**</v>
      </c>
      <c r="E32" s="24" t="s">
        <v>145</v>
      </c>
      <c r="F32" s="24" t="str">
        <f>E32&amp;REPT("*",6)</f>
        <v>020227-3******</v>
      </c>
      <c r="G32" s="24" t="str">
        <f>CHOOSE(VALUE(RIGHT(E32, 1)), "남", "여", "남", "여")</f>
        <v>남</v>
      </c>
      <c r="H32" s="28">
        <f>DATE(IF(VALUE(RIGHT(E32, 1))&gt;=3, LEFT(E32, 2)+100, LEFT(E32, 2)), MID(E32, 3, 2), MID(E32, 5, 2))</f>
        <v>37314</v>
      </c>
      <c r="I32" s="29" t="str">
        <f>CHOOSE(WEEKDAY(H32, 1), "일", "월", "화", "수", "목", "금", "토", "일")</f>
        <v>수</v>
      </c>
      <c r="J32" s="24">
        <f>WEEKDAY(H32,1)</f>
        <v>4</v>
      </c>
      <c r="K32" s="24">
        <f ca="1">DATEDIF(H32, TODAY(), "Y")</f>
        <v>23</v>
      </c>
      <c r="L32" s="24">
        <f ca="1">DATEDIF(H32, TODAY(), "M")</f>
        <v>278</v>
      </c>
      <c r="M32" s="24">
        <f ca="1">DATEDIF(H32, TODAY(), "D")</f>
        <v>8472</v>
      </c>
      <c r="N32" s="24" t="str">
        <f ca="1">DATEDIF(H32, TODAY(), "Y") &amp; "년 " &amp; DATEDIF(H32, TODAY(), "YM") &amp; "개월 " &amp; DATEDIF(H32, TODAY(), "MD") &amp; "일"</f>
        <v>23년 2개월 12일</v>
      </c>
      <c r="O32" s="1" t="s">
        <v>58</v>
      </c>
      <c r="P32" s="24" t="s">
        <v>117</v>
      </c>
      <c r="Q32" s="24" t="str">
        <f>REPLACE(P32,FIND("-",P32)+1,FIND("-",P32,FIND("-",P32)+1)-FIND("-",P32)-1,REPT("*",FIND("-",P32,FIND("-",P32)+1)-FIND("-",P32)-1))</f>
        <v>010-****-6521</v>
      </c>
      <c r="R32" s="28">
        <v>44623</v>
      </c>
      <c r="S32" s="24">
        <f>YEAR(R32)</f>
        <v>2022</v>
      </c>
      <c r="T32" s="24">
        <f>MONTH(R32)</f>
        <v>3</v>
      </c>
      <c r="U32" s="24">
        <f>DAY(R32)</f>
        <v>3</v>
      </c>
      <c r="V32" s="28">
        <f>DATE(S32,T32,U32)</f>
        <v>44623</v>
      </c>
      <c r="W32" s="24" t="str">
        <f>CHOOSE(WEEKDAY(V32),"일","월","화","수","목","금","토")</f>
        <v>목</v>
      </c>
      <c r="X32" s="24">
        <f ca="1">DATEDIF(R32, TODAY(), "Y")</f>
        <v>3</v>
      </c>
      <c r="Y32" s="24">
        <f ca="1">DATEDIF(R32, TODAY(), "M")</f>
        <v>38</v>
      </c>
      <c r="Z32" s="24">
        <f ca="1">DATEDIF(R32, TODAY(), "D")</f>
        <v>1163</v>
      </c>
      <c r="AA32" s="29" t="str">
        <f ca="1">DATEDIF(R32, TODAY(), "Y") &amp; "년 " &amp; DATEDIF(R32, TODAY(), "YM") &amp; "개월 " &amp; DATEDIF(R32, TODAY(), "MD") &amp; "일"</f>
        <v>3년 2개월 6일</v>
      </c>
      <c r="AB32" s="30">
        <v>16700</v>
      </c>
      <c r="AC32" s="31" t="str">
        <f>INDEX(참조표!$C$1:$F$3, 3, MATCH(AB32, 참조표!$C$1:$F$1,1))</f>
        <v>SILVER</v>
      </c>
      <c r="AD32" s="32">
        <f ca="1">INDEX(참조표!$C$4:$F$9, MATCH(X32,참조표!$B$4:$B$9,1),MATCH(AB32,참조표!$C$1:$F$1,1))</f>
        <v>0.05</v>
      </c>
      <c r="AE32" s="32">
        <f ca="1">INDEX(참조표!$C$4:$F$9,MATCH(X32,참조표!$B$4:$B$9,1),MATCH(AC32,참조표!$C$3:$F$3,0))</f>
        <v>0.05</v>
      </c>
      <c r="AF32" s="32">
        <f ca="1">VLOOKUP(X32,참조표!$B$4:$F$9,MATCH(AB32,참조표!$C$1:$F$1,1)+1,TRUE)</f>
        <v>0.05</v>
      </c>
      <c r="AG32" s="32">
        <f ca="1">VLOOKUP(X32,참조표!$B$4:$F$9,MATCH(AC32,참조표!$C$3:$F$3,0)+1,TRUE)</f>
        <v>0.05</v>
      </c>
      <c r="AH32" s="32">
        <f ca="1">HLOOKUP(AB32,참조표!$C$1:$F$9,MATCH(X32,참조표!$B$4:$B$9,1)+3,TRUE)</f>
        <v>0.05</v>
      </c>
      <c r="AI32" s="32">
        <f ca="1">HLOOKUP(AC32,참조표!$C$3:$F$9,MATCH(X32,참조표!$B$4:$B$9,1)+1,FALSE)</f>
        <v>0.05</v>
      </c>
      <c r="AJ32" s="24" t="str">
        <f>MID(O32,FIND("@",O32)+1, FIND(".",O32)-FIND("@",O32)-1)</f>
        <v>hotmail</v>
      </c>
    </row>
    <row r="33" spans="1:36" ht="17.100000000000001" customHeight="1" outlineLevel="5" x14ac:dyDescent="0.4">
      <c r="A33" s="24" t="str">
        <f>LEFT(O33,FIND("@", O33)-1) &amp; "-" &amp; RIGHT(P33, 4)</f>
        <v>victorymink-1347</v>
      </c>
      <c r="B33" s="24" t="str">
        <f>REPLACE(A33,2,LEN(A33)-6,REPT("*",LEN(A33)-6))</f>
        <v>v**********-1347</v>
      </c>
      <c r="C33" s="27" t="s">
        <v>32</v>
      </c>
      <c r="D33" s="25" t="str">
        <f>REPLACE(C33, 2, 2, "**")</f>
        <v>박**</v>
      </c>
      <c r="E33" s="24" t="s">
        <v>87</v>
      </c>
      <c r="F33" s="24" t="str">
        <f>E33&amp;REPT("*",6)</f>
        <v>750815-1******</v>
      </c>
      <c r="G33" s="24" t="str">
        <f>CHOOSE(VALUE(RIGHT(E33, 1)), "남", "여", "남", "여")</f>
        <v>남</v>
      </c>
      <c r="H33" s="28">
        <f>DATE(IF(VALUE(RIGHT(E33, 1))&gt;=3, LEFT(E33, 2)+100, LEFT(E33, 2)), MID(E33, 3, 2), MID(E33, 5, 2))</f>
        <v>27621</v>
      </c>
      <c r="I33" s="29" t="str">
        <f>CHOOSE(WEEKDAY(H33, 1), "일", "월", "화", "수", "목", "금", "토", "일")</f>
        <v>금</v>
      </c>
      <c r="J33" s="24">
        <f>WEEKDAY(H33,1)</f>
        <v>6</v>
      </c>
      <c r="K33" s="24">
        <f ca="1">DATEDIF(H33, TODAY(), "Y")</f>
        <v>49</v>
      </c>
      <c r="L33" s="24">
        <f ca="1">DATEDIF(H33, TODAY(), "M")</f>
        <v>596</v>
      </c>
      <c r="M33" s="24">
        <f ca="1">DATEDIF(H33, TODAY(), "D")</f>
        <v>18165</v>
      </c>
      <c r="N33" s="24" t="str">
        <f ca="1">DATEDIF(H33, TODAY(), "Y") &amp; "년 " &amp; DATEDIF(H33, TODAY(), "YM") &amp; "개월 " &amp; DATEDIF(H33, TODAY(), "MD") &amp; "일"</f>
        <v>49년 8개월 24일</v>
      </c>
      <c r="O33" s="1" t="s">
        <v>59</v>
      </c>
      <c r="P33" s="24" t="s">
        <v>119</v>
      </c>
      <c r="Q33" s="24" t="str">
        <f>REPLACE(P33,FIND("-",P33)+1,FIND("-",P33,FIND("-",P33)+1)-FIND("-",P33)-1,REPT("*",FIND("-",P33,FIND("-",P33)+1)-FIND("-",P33)-1))</f>
        <v>010-****-1347</v>
      </c>
      <c r="R33" s="28">
        <v>42550</v>
      </c>
      <c r="S33" s="24">
        <f>YEAR(R33)</f>
        <v>2016</v>
      </c>
      <c r="T33" s="24">
        <f>MONTH(R33)</f>
        <v>6</v>
      </c>
      <c r="U33" s="24">
        <f>DAY(R33)</f>
        <v>29</v>
      </c>
      <c r="V33" s="28">
        <f>DATE(S33,T33,U33)</f>
        <v>42550</v>
      </c>
      <c r="W33" s="24" t="str">
        <f>CHOOSE(WEEKDAY(V33),"일","월","화","수","목","금","토")</f>
        <v>수</v>
      </c>
      <c r="X33" s="24">
        <f ca="1">DATEDIF(R33, TODAY(), "Y")</f>
        <v>8</v>
      </c>
      <c r="Y33" s="24">
        <f ca="1">DATEDIF(R33, TODAY(), "M")</f>
        <v>106</v>
      </c>
      <c r="Z33" s="24">
        <f ca="1">DATEDIF(R33, TODAY(), "D")</f>
        <v>3236</v>
      </c>
      <c r="AA33" s="29" t="str">
        <f ca="1">DATEDIF(R33, TODAY(), "Y") &amp; "년 " &amp; DATEDIF(R33, TODAY(), "YM") &amp; "개월 " &amp; DATEDIF(R33, TODAY(), "MD") &amp; "일"</f>
        <v>8년 10개월 10일</v>
      </c>
      <c r="AB33" s="30">
        <v>32100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0.08</v>
      </c>
      <c r="AE33" s="32">
        <f ca="1">INDEX(참조표!$C$4:$F$9,MATCH(X33,참조표!$B$4:$B$9,1),MATCH(AC33,참조표!$C$3:$F$3,0))</f>
        <v>0.08</v>
      </c>
      <c r="AF33" s="32">
        <f ca="1">VLOOKUP(X33,참조표!$B$4:$F$9,MATCH(AB33,참조표!$C$1:$F$1,1)+1,TRUE)</f>
        <v>0.08</v>
      </c>
      <c r="AG33" s="32">
        <f ca="1">VLOOKUP(X33,참조표!$B$4:$F$9,MATCH(AC33,참조표!$C$3:$F$3,0)+1,TRUE)</f>
        <v>0.08</v>
      </c>
      <c r="AH33" s="32">
        <f ca="1">HLOOKUP(AB33,참조표!$C$1:$F$9,MATCH(X33,참조표!$B$4:$B$9,1)+3,TRUE)</f>
        <v>0.08</v>
      </c>
      <c r="AI33" s="32">
        <f ca="1">HLOOKUP(AC33,참조표!$C$3:$F$9,MATCH(X33,참조표!$B$4:$B$9,1)+1,FALSE)</f>
        <v>0.08</v>
      </c>
      <c r="AJ33" s="24" t="str">
        <f>MID(O33,FIND("@",O33)+1, FIND(".",O33)-FIND("@",O33)-1)</f>
        <v>hanmail</v>
      </c>
    </row>
    <row r="34" spans="1:36" ht="17.100000000000001" customHeight="1" outlineLevel="5" x14ac:dyDescent="0.4">
      <c r="A34" s="24" t="str">
        <f>LEFT(O34,FIND("@", O34)-1) &amp; "-" &amp; RIGHT(P34, 4)</f>
        <v>okteajinok-1235</v>
      </c>
      <c r="B34" s="24" t="str">
        <f>REPLACE(A34,2,LEN(A34)-6,REPT("*",LEN(A34)-6))</f>
        <v>o*********-1235</v>
      </c>
      <c r="C34" s="27" t="s">
        <v>36</v>
      </c>
      <c r="D34" s="25" t="str">
        <f>REPLACE(C34, 2, 2, "**")</f>
        <v>옥**</v>
      </c>
      <c r="E34" s="24" t="s">
        <v>137</v>
      </c>
      <c r="F34" s="24" t="str">
        <f>E34&amp;REPT("*",6)</f>
        <v>990416-1******</v>
      </c>
      <c r="G34" s="24" t="str">
        <f>CHOOSE(VALUE(RIGHT(E34, 1)), "남", "여", "남", "여")</f>
        <v>남</v>
      </c>
      <c r="H34" s="28">
        <f>DATE(IF(VALUE(RIGHT(E34, 1))&gt;=3, LEFT(E34, 2)+100, LEFT(E34, 2)), MID(E34, 3, 2), MID(E34, 5, 2))</f>
        <v>36266</v>
      </c>
      <c r="I34" s="29" t="str">
        <f>CHOOSE(WEEKDAY(H34, 1), "일", "월", "화", "수", "목", "금", "토", "일")</f>
        <v>금</v>
      </c>
      <c r="J34" s="24">
        <f>WEEKDAY(H34,1)</f>
        <v>6</v>
      </c>
      <c r="K34" s="24">
        <f ca="1">DATEDIF(H34, TODAY(), "Y")</f>
        <v>26</v>
      </c>
      <c r="L34" s="24">
        <f ca="1">DATEDIF(H34, TODAY(), "M")</f>
        <v>312</v>
      </c>
      <c r="M34" s="24">
        <f ca="1">DATEDIF(H34, TODAY(), "D")</f>
        <v>9520</v>
      </c>
      <c r="N34" s="24" t="str">
        <f ca="1">DATEDIF(H34, TODAY(), "Y") &amp; "년 " &amp; DATEDIF(H34, TODAY(), "YM") &amp; "개월 " &amp; DATEDIF(H34, TODAY(), "MD") &amp; "일"</f>
        <v>26년 0개월 23일</v>
      </c>
      <c r="O34" s="1" t="s">
        <v>63</v>
      </c>
      <c r="P34" s="24" t="s">
        <v>122</v>
      </c>
      <c r="Q34" s="24" t="str">
        <f>REPLACE(P34,FIND("-",P34)+1,FIND("-",P34,FIND("-",P34)+1)-FIND("-",P34)-1,REPT("*",FIND("-",P34,FIND("-",P34)+1)-FIND("-",P34)-1))</f>
        <v>010-****-1235</v>
      </c>
      <c r="R34" s="28">
        <v>44898</v>
      </c>
      <c r="S34" s="24">
        <f>YEAR(R34)</f>
        <v>2022</v>
      </c>
      <c r="T34" s="24">
        <f>MONTH(R34)</f>
        <v>12</v>
      </c>
      <c r="U34" s="24">
        <f>DAY(R34)</f>
        <v>3</v>
      </c>
      <c r="V34" s="28">
        <f>DATE(S34,T34,U34)</f>
        <v>44898</v>
      </c>
      <c r="W34" s="24" t="str">
        <f>CHOOSE(WEEKDAY(V34),"일","월","화","수","목","금","토")</f>
        <v>토</v>
      </c>
      <c r="X34" s="24">
        <f ca="1">DATEDIF(R34, TODAY(), "Y")</f>
        <v>2</v>
      </c>
      <c r="Y34" s="24">
        <f ca="1">DATEDIF(R34, TODAY(), "M")</f>
        <v>29</v>
      </c>
      <c r="Z34" s="24">
        <f ca="1">DATEDIF(R34, TODAY(), "D")</f>
        <v>888</v>
      </c>
      <c r="AA34" s="29" t="str">
        <f ca="1">DATEDIF(R34, TODAY(), "Y") &amp; "년 " &amp; DATEDIF(R34, TODAY(), "YM") &amp; "개월 " &amp; DATEDIF(R34, TODAY(), "MD") &amp; "일"</f>
        <v>2년 5개월 6일</v>
      </c>
      <c r="AB34" s="30">
        <v>17300</v>
      </c>
      <c r="AC34" s="31" t="str">
        <f>INDEX(참조표!$C$1:$F$3, 3, MATCH(AB34, 참조표!$C$1:$F$1,1))</f>
        <v>SILVER</v>
      </c>
      <c r="AD34" s="32">
        <f ca="1">INDEX(참조표!$C$4:$F$9, MATCH(X34,참조표!$B$4:$B$9,1),MATCH(AB34,참조표!$C$1:$F$1,1))</f>
        <v>0.03</v>
      </c>
      <c r="AE34" s="32">
        <f ca="1">INDEX(참조표!$C$4:$F$9,MATCH(X34,참조표!$B$4:$B$9,1),MATCH(AC34,참조표!$C$3:$F$3,0))</f>
        <v>0.03</v>
      </c>
      <c r="AF34" s="32">
        <f ca="1">VLOOKUP(X34,참조표!$B$4:$F$9,MATCH(AB34,참조표!$C$1:$F$1,1)+1,TRUE)</f>
        <v>0.03</v>
      </c>
      <c r="AG34" s="32">
        <f ca="1">VLOOKUP(X34,참조표!$B$4:$F$9,MATCH(AC34,참조표!$C$3:$F$3,0)+1,TRUE)</f>
        <v>0.03</v>
      </c>
      <c r="AH34" s="32">
        <f ca="1">HLOOKUP(AB34,참조표!$C$1:$F$9,MATCH(X34,참조표!$B$4:$B$9,1)+3,TRUE)</f>
        <v>0.03</v>
      </c>
      <c r="AI34" s="32">
        <f ca="1">HLOOKUP(AC34,참조표!$C$3:$F$9,MATCH(X34,참조표!$B$4:$B$9,1)+1,FALSE)</f>
        <v>0.03</v>
      </c>
      <c r="AJ34" s="24" t="str">
        <f>MID(O34,FIND("@",O34)+1, FIND(".",O34)-FIND("@",O34)-1)</f>
        <v>naver</v>
      </c>
    </row>
    <row r="35" spans="1:36" ht="17.100000000000001" customHeight="1" outlineLevel="5" x14ac:dyDescent="0.4">
      <c r="A35" s="24" t="str">
        <f>LEFT(O35,FIND("@", O35)-1) &amp; "-" &amp; RIGHT(P35, 4)</f>
        <v>soyoon1212-1296</v>
      </c>
      <c r="B35" s="24" t="str">
        <f>REPLACE(A35,2,LEN(A35)-6,REPT("*",LEN(A35)-6))</f>
        <v>s*********-1296</v>
      </c>
      <c r="C35" s="27" t="s">
        <v>8</v>
      </c>
      <c r="D35" s="25" t="str">
        <f>REPLACE(C35, 2, 2, "**")</f>
        <v>조**</v>
      </c>
      <c r="E35" s="24" t="s">
        <v>138</v>
      </c>
      <c r="F35" s="24" t="str">
        <f>E35&amp;REPT("*",6)</f>
        <v>910621-2******</v>
      </c>
      <c r="G35" s="24" t="str">
        <f>CHOOSE(VALUE(RIGHT(E35, 1)), "남", "여", "남", "여")</f>
        <v>여</v>
      </c>
      <c r="H35" s="28">
        <f>DATE(IF(VALUE(RIGHT(E35, 1))&gt;=3, LEFT(E35, 2)+100, LEFT(E35, 2)), MID(E35, 3, 2), MID(E35, 5, 2))</f>
        <v>33410</v>
      </c>
      <c r="I35" s="29" t="str">
        <f>CHOOSE(WEEKDAY(H35, 1), "일", "월", "화", "수", "목", "금", "토", "일")</f>
        <v>금</v>
      </c>
      <c r="J35" s="24">
        <f>WEEKDAY(H35,1)</f>
        <v>6</v>
      </c>
      <c r="K35" s="24">
        <f ca="1">DATEDIF(H35, TODAY(), "Y")</f>
        <v>33</v>
      </c>
      <c r="L35" s="24">
        <f ca="1">DATEDIF(H35, TODAY(), "M")</f>
        <v>406</v>
      </c>
      <c r="M35" s="24">
        <f ca="1">DATEDIF(H35, TODAY(), "D")</f>
        <v>12376</v>
      </c>
      <c r="N35" s="24" t="str">
        <f ca="1">DATEDIF(H35, TODAY(), "Y") &amp; "년 " &amp; DATEDIF(H35, TODAY(), "YM") &amp; "개월 " &amp; DATEDIF(H35, TODAY(), "MD") &amp; "일"</f>
        <v>33년 10개월 18일</v>
      </c>
      <c r="O35" s="1" t="s">
        <v>66</v>
      </c>
      <c r="P35" s="24" t="s">
        <v>125</v>
      </c>
      <c r="Q35" s="24" t="str">
        <f>REPLACE(P35,FIND("-",P35)+1,FIND("-",P35,FIND("-",P35)+1)-FIND("-",P35)-1,REPT("*",FIND("-",P35,FIND("-",P35)+1)-FIND("-",P35)-1))</f>
        <v>010-****-1296</v>
      </c>
      <c r="R35" s="28">
        <v>42001</v>
      </c>
      <c r="S35" s="24">
        <f>YEAR(R35)</f>
        <v>2014</v>
      </c>
      <c r="T35" s="24">
        <f>MONTH(R35)</f>
        <v>12</v>
      </c>
      <c r="U35" s="24">
        <f>DAY(R35)</f>
        <v>28</v>
      </c>
      <c r="V35" s="28">
        <f>DATE(S35,T35,U35)</f>
        <v>42001</v>
      </c>
      <c r="W35" s="24" t="str">
        <f>CHOOSE(WEEKDAY(V35),"일","월","화","수","목","금","토")</f>
        <v>일</v>
      </c>
      <c r="X35" s="24">
        <f ca="1">DATEDIF(R35, TODAY(), "Y")</f>
        <v>10</v>
      </c>
      <c r="Y35" s="24">
        <f ca="1">DATEDIF(R35, TODAY(), "M")</f>
        <v>124</v>
      </c>
      <c r="Z35" s="24">
        <f ca="1">DATEDIF(R35, TODAY(), "D")</f>
        <v>3785</v>
      </c>
      <c r="AA35" s="29" t="str">
        <f ca="1">DATEDIF(R35, TODAY(), "Y") &amp; "년 " &amp; DATEDIF(R35, TODAY(), "YM") &amp; "개월 " &amp; DATEDIF(R35, TODAY(), "MD") &amp; "일"</f>
        <v>10년 4개월 11일</v>
      </c>
      <c r="AB35" s="30">
        <v>55600</v>
      </c>
      <c r="AC35" s="31" t="str">
        <f>INDEX(참조표!$C$1:$F$3, 3, MATCH(AB35, 참조표!$C$1:$F$1,1))</f>
        <v>SILVER</v>
      </c>
      <c r="AD35" s="32">
        <f ca="1">INDEX(참조표!$C$4:$F$9, MATCH(X35,참조표!$B$4:$B$9,1),MATCH(AB35,참조표!$C$1:$F$1,1))</f>
        <v>0.1</v>
      </c>
      <c r="AE35" s="32">
        <f ca="1">INDEX(참조표!$C$4:$F$9,MATCH(X35,참조표!$B$4:$B$9,1),MATCH(AC35,참조표!$C$3:$F$3,0))</f>
        <v>0.1</v>
      </c>
      <c r="AF35" s="32">
        <f ca="1">VLOOKUP(X35,참조표!$B$4:$F$9,MATCH(AB35,참조표!$C$1:$F$1,1)+1,TRUE)</f>
        <v>0.1</v>
      </c>
      <c r="AG35" s="32">
        <f ca="1">VLOOKUP(X35,참조표!$B$4:$F$9,MATCH(AC35,참조표!$C$3:$F$3,0)+1,TRUE)</f>
        <v>0.1</v>
      </c>
      <c r="AH35" s="32">
        <f ca="1">HLOOKUP(AB35,참조표!$C$1:$F$9,MATCH(X35,참조표!$B$4:$B$9,1)+3,TRUE)</f>
        <v>0.1</v>
      </c>
      <c r="AI35" s="32">
        <f ca="1">HLOOKUP(AC35,참조표!$C$3:$F$9,MATCH(X35,참조표!$B$4:$B$9,1)+1,FALSE)</f>
        <v>0.1</v>
      </c>
      <c r="AJ35" s="24" t="str">
        <f>MID(O35,FIND("@",O35)+1, FIND(".",O35)-FIND("@",O35)-1)</f>
        <v>hanmail</v>
      </c>
    </row>
    <row r="36" spans="1:36" ht="17.100000000000001" customHeight="1" outlineLevel="5" x14ac:dyDescent="0.4">
      <c r="A36" s="24" t="str">
        <f>LEFT(O36,FIND("@", O36)-1) &amp; "-" &amp; RIGHT(P36, 4)</f>
        <v>minuminu-6743</v>
      </c>
      <c r="B36" s="24" t="str">
        <f>REPLACE(A36,2,LEN(A36)-6,REPT("*",LEN(A36)-6))</f>
        <v>m*******-6743</v>
      </c>
      <c r="C36" s="27" t="s">
        <v>11</v>
      </c>
      <c r="D36" s="25" t="str">
        <f>REPLACE(C36, 2, 2, "**")</f>
        <v>박**</v>
      </c>
      <c r="E36" s="24" t="s">
        <v>93</v>
      </c>
      <c r="F36" s="24" t="str">
        <f>E36&amp;REPT("*",6)</f>
        <v>870722-1******</v>
      </c>
      <c r="G36" s="24" t="str">
        <f>CHOOSE(VALUE(RIGHT(E36, 1)), "남", "여", "남", "여")</f>
        <v>남</v>
      </c>
      <c r="H36" s="28">
        <f>DATE(IF(VALUE(RIGHT(E36, 1))&gt;=3, LEFT(E36, 2)+100, LEFT(E36, 2)), MID(E36, 3, 2), MID(E36, 5, 2))</f>
        <v>31980</v>
      </c>
      <c r="I36" s="29" t="str">
        <f>CHOOSE(WEEKDAY(H36, 1), "일", "월", "화", "수", "목", "금", "토", "일")</f>
        <v>수</v>
      </c>
      <c r="J36" s="24">
        <f>WEEKDAY(H36,1)</f>
        <v>4</v>
      </c>
      <c r="K36" s="24">
        <f ca="1">DATEDIF(H36, TODAY(), "Y")</f>
        <v>37</v>
      </c>
      <c r="L36" s="24">
        <f ca="1">DATEDIF(H36, TODAY(), "M")</f>
        <v>453</v>
      </c>
      <c r="M36" s="24">
        <f ca="1">DATEDIF(H36, TODAY(), "D")</f>
        <v>13806</v>
      </c>
      <c r="N36" s="24" t="str">
        <f ca="1">DATEDIF(H36, TODAY(), "Y") &amp; "년 " &amp; DATEDIF(H36, TODAY(), "YM") &amp; "개월 " &amp; DATEDIF(H36, TODAY(), "MD") &amp; "일"</f>
        <v>37년 9개월 17일</v>
      </c>
      <c r="O36" s="1" t="s">
        <v>70</v>
      </c>
      <c r="P36" s="24" t="s">
        <v>129</v>
      </c>
      <c r="Q36" s="24" t="str">
        <f>REPLACE(P36,FIND("-",P36)+1,FIND("-",P36,FIND("-",P36)+1)-FIND("-",P36)-1,REPT("*",FIND("-",P36,FIND("-",P36)+1)-FIND("-",P36)-1))</f>
        <v>010-****-6743</v>
      </c>
      <c r="R36" s="28">
        <v>40212</v>
      </c>
      <c r="S36" s="24">
        <f>YEAR(R36)</f>
        <v>2010</v>
      </c>
      <c r="T36" s="24">
        <f>MONTH(R36)</f>
        <v>2</v>
      </c>
      <c r="U36" s="24">
        <f>DAY(R36)</f>
        <v>3</v>
      </c>
      <c r="V36" s="28">
        <f>DATE(S36,T36,U36)</f>
        <v>40212</v>
      </c>
      <c r="W36" s="24" t="str">
        <f>CHOOSE(WEEKDAY(V36),"일","월","화","수","목","금","토")</f>
        <v>수</v>
      </c>
      <c r="X36" s="24">
        <f ca="1">DATEDIF(R36, TODAY(), "Y")</f>
        <v>15</v>
      </c>
      <c r="Y36" s="24">
        <f ca="1">DATEDIF(R36, TODAY(), "M")</f>
        <v>183</v>
      </c>
      <c r="Z36" s="24">
        <f ca="1">DATEDIF(R36, TODAY(), "D")</f>
        <v>5574</v>
      </c>
      <c r="AA36" s="29" t="str">
        <f ca="1">DATEDIF(R36, TODAY(), "Y") &amp; "년 " &amp; DATEDIF(R36, TODAY(), "YM") &amp; "개월 " &amp; DATEDIF(R36, TODAY(), "MD") &amp; "일"</f>
        <v>15년 3개월 6일</v>
      </c>
      <c r="AB36" s="30">
        <v>36800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0.13</v>
      </c>
      <c r="AE36" s="32">
        <f ca="1">INDEX(참조표!$C$4:$F$9,MATCH(X36,참조표!$B$4:$B$9,1),MATCH(AC36,참조표!$C$3:$F$3,0))</f>
        <v>0.13</v>
      </c>
      <c r="AF36" s="32">
        <f ca="1">VLOOKUP(X36,참조표!$B$4:$F$9,MATCH(AB36,참조표!$C$1:$F$1,1)+1,TRUE)</f>
        <v>0.13</v>
      </c>
      <c r="AG36" s="32">
        <f ca="1">VLOOKUP(X36,참조표!$B$4:$F$9,MATCH(AC36,참조표!$C$3:$F$3,0)+1,TRUE)</f>
        <v>0.13</v>
      </c>
      <c r="AH36" s="32">
        <f ca="1">HLOOKUP(AB36,참조표!$C$1:$F$9,MATCH(X36,참조표!$B$4:$B$9,1)+3,TRUE)</f>
        <v>0.13</v>
      </c>
      <c r="AI36" s="32">
        <f ca="1">HLOOKUP(AC36,참조표!$C$3:$F$9,MATCH(X36,참조표!$B$4:$B$9,1)+1,FALSE)</f>
        <v>0.13</v>
      </c>
      <c r="AJ36" s="24" t="str">
        <f>MID(O36,FIND("@",O36)+1, FIND(".",O36)-FIND("@",O36)-1)</f>
        <v>hotmail</v>
      </c>
    </row>
    <row r="37" spans="1:36" ht="17.100000000000001" customHeight="1" outlineLevel="5" x14ac:dyDescent="0.4">
      <c r="A37" s="24" t="str">
        <f>LEFT(O37,FIND("@", O37)-1) &amp; "-" &amp; RIGHT(P37, 4)</f>
        <v>seaaaaaaa-8521</v>
      </c>
      <c r="B37" s="24" t="str">
        <f>REPLACE(A37,2,LEN(A37)-6,REPT("*",LEN(A37)-6))</f>
        <v>s********-8521</v>
      </c>
      <c r="C37" s="27" t="s">
        <v>39</v>
      </c>
      <c r="D37" s="25" t="str">
        <f>REPLACE(C37, 2, 2, "**")</f>
        <v>김**</v>
      </c>
      <c r="E37" s="24" t="s">
        <v>146</v>
      </c>
      <c r="F37" s="24" t="str">
        <f>E37&amp;REPT("*",6)</f>
        <v>021224-4******</v>
      </c>
      <c r="G37" s="24" t="str">
        <f>CHOOSE(VALUE(RIGHT(E37, 1)), "남", "여", "남", "여")</f>
        <v>여</v>
      </c>
      <c r="H37" s="28">
        <f>DATE(IF(VALUE(RIGHT(E37, 1))&gt;=3, LEFT(E37, 2)+100, LEFT(E37, 2)), MID(E37, 3, 2), MID(E37, 5, 2))</f>
        <v>37614</v>
      </c>
      <c r="I37" s="29" t="str">
        <f>CHOOSE(WEEKDAY(H37, 1), "일", "월", "화", "수", "목", "금", "토", "일")</f>
        <v>화</v>
      </c>
      <c r="J37" s="24">
        <f>WEEKDAY(H37,1)</f>
        <v>3</v>
      </c>
      <c r="K37" s="24">
        <f ca="1">DATEDIF(H37, TODAY(), "Y")</f>
        <v>22</v>
      </c>
      <c r="L37" s="24">
        <f ca="1">DATEDIF(H37, TODAY(), "M")</f>
        <v>268</v>
      </c>
      <c r="M37" s="24">
        <f ca="1">DATEDIF(H37, TODAY(), "D")</f>
        <v>8172</v>
      </c>
      <c r="N37" s="24" t="str">
        <f ca="1">DATEDIF(H37, TODAY(), "Y") &amp; "년 " &amp; DATEDIF(H37, TODAY(), "YM") &amp; "개월 " &amp; DATEDIF(H37, TODAY(), "MD") &amp; "일"</f>
        <v>22년 4개월 15일</v>
      </c>
      <c r="O37" s="1" t="s">
        <v>72</v>
      </c>
      <c r="P37" s="24" t="s">
        <v>132</v>
      </c>
      <c r="Q37" s="24" t="str">
        <f>REPLACE(P37,FIND("-",P37)+1,FIND("-",P37,FIND("-",P37)+1)-FIND("-",P37)-1,REPT("*",FIND("-",P37,FIND("-",P37)+1)-FIND("-",P37)-1))</f>
        <v>010-****-8521</v>
      </c>
      <c r="R37" s="28">
        <v>44101</v>
      </c>
      <c r="S37" s="24">
        <f>YEAR(R37)</f>
        <v>2020</v>
      </c>
      <c r="T37" s="24">
        <f>MONTH(R37)</f>
        <v>9</v>
      </c>
      <c r="U37" s="24">
        <f>DAY(R37)</f>
        <v>27</v>
      </c>
      <c r="V37" s="28">
        <f>DATE(S37,T37,U37)</f>
        <v>44101</v>
      </c>
      <c r="W37" s="24" t="str">
        <f>CHOOSE(WEEKDAY(V37),"일","월","화","수","목","금","토")</f>
        <v>일</v>
      </c>
      <c r="X37" s="24">
        <f ca="1">DATEDIF(R37, TODAY(), "Y")</f>
        <v>4</v>
      </c>
      <c r="Y37" s="24">
        <f ca="1">DATEDIF(R37, TODAY(), "M")</f>
        <v>55</v>
      </c>
      <c r="Z37" s="24">
        <f ca="1">DATEDIF(R37, TODAY(), "D")</f>
        <v>1685</v>
      </c>
      <c r="AA37" s="29" t="str">
        <f ca="1">DATEDIF(R37, TODAY(), "Y") &amp; "년 " &amp; DATEDIF(R37, TODAY(), "YM") &amp; "개월 " &amp; DATEDIF(R37, TODAY(), "MD") &amp; "일"</f>
        <v>4년 7개월 12일</v>
      </c>
      <c r="AB37" s="30">
        <v>78300</v>
      </c>
      <c r="AC37" s="31" t="str">
        <f>INDEX(참조표!$C$1:$F$3, 3, MATCH(AB37, 참조표!$C$1:$F$1,1))</f>
        <v>SILVER</v>
      </c>
      <c r="AD37" s="32">
        <f ca="1">INDEX(참조표!$C$4:$F$9, MATCH(X37,참조표!$B$4:$B$9,1),MATCH(AB37,참조표!$C$1:$F$1,1))</f>
        <v>0.05</v>
      </c>
      <c r="AE37" s="32">
        <f ca="1">INDEX(참조표!$C$4:$F$9,MATCH(X37,참조표!$B$4:$B$9,1),MATCH(AC37,참조표!$C$3:$F$3,0))</f>
        <v>0.05</v>
      </c>
      <c r="AF37" s="32">
        <f ca="1">VLOOKUP(X37,참조표!$B$4:$F$9,MATCH(AB37,참조표!$C$1:$F$1,1)+1,TRUE)</f>
        <v>0.05</v>
      </c>
      <c r="AG37" s="32">
        <f ca="1">VLOOKUP(X37,참조표!$B$4:$F$9,MATCH(AC37,참조표!$C$3:$F$3,0)+1,TRUE)</f>
        <v>0.05</v>
      </c>
      <c r="AH37" s="32">
        <f ca="1">HLOOKUP(AB37,참조표!$C$1:$F$9,MATCH(X37,참조표!$B$4:$B$9,1)+3,TRUE)</f>
        <v>0.05</v>
      </c>
      <c r="AI37" s="32">
        <f ca="1">HLOOKUP(AC37,참조표!$C$3:$F$9,MATCH(X37,참조표!$B$4:$B$9,1)+1,FALSE)</f>
        <v>0.05</v>
      </c>
      <c r="AJ37" s="24" t="str">
        <f>MID(O37,FIND("@",O37)+1, FIND(".",O37)-FIND("@",O37)-1)</f>
        <v>hotmail</v>
      </c>
    </row>
    <row r="38" spans="1:36" ht="17.100000000000001" customHeight="1" outlineLevel="4" x14ac:dyDescent="0.4">
      <c r="A38" s="24"/>
      <c r="B38" s="24"/>
      <c r="C38" s="27"/>
      <c r="D38" s="25"/>
      <c r="E38" s="24"/>
      <c r="F38" s="24"/>
      <c r="G38" s="24"/>
      <c r="H38" s="28"/>
      <c r="I38" s="29"/>
      <c r="J38" s="24"/>
      <c r="K38" s="24">
        <f ca="1">SUBTOTAL(11,K28:K37)</f>
        <v>58.21</v>
      </c>
      <c r="L38" s="24"/>
      <c r="M38" s="24"/>
      <c r="N38" s="24"/>
      <c r="O38" s="1"/>
      <c r="P38" s="24"/>
      <c r="Q38" s="24"/>
      <c r="R38" s="28"/>
      <c r="S38" s="24"/>
      <c r="T38" s="24"/>
      <c r="U38" s="24"/>
      <c r="V38" s="28"/>
      <c r="W38" s="24"/>
      <c r="X38" s="24">
        <f ca="1">SUBTOTAL(11,X28:X37)</f>
        <v>22.56</v>
      </c>
      <c r="Y38" s="24"/>
      <c r="Z38" s="24"/>
      <c r="AA38" s="29"/>
      <c r="AB38" s="124">
        <f>SUBTOTAL(11,AB28:AB37)</f>
        <v>412434729</v>
      </c>
      <c r="AC38" s="123" t="s">
        <v>238</v>
      </c>
      <c r="AD38" s="32"/>
      <c r="AE38" s="32"/>
      <c r="AF38" s="32"/>
      <c r="AG38" s="32"/>
      <c r="AH38" s="32"/>
      <c r="AI38" s="32"/>
      <c r="AJ38" s="24"/>
    </row>
    <row r="39" spans="1:36" ht="17.100000000000001" customHeight="1" outlineLevel="3" x14ac:dyDescent="0.4">
      <c r="A39" s="24"/>
      <c r="B39" s="24"/>
      <c r="C39" s="27"/>
      <c r="D39" s="25"/>
      <c r="E39" s="24"/>
      <c r="F39" s="24"/>
      <c r="G39" s="24"/>
      <c r="H39" s="28"/>
      <c r="I39" s="29"/>
      <c r="J39" s="24"/>
      <c r="K39" s="24">
        <f ca="1">SUBTOTAL(10,K28:K37)</f>
        <v>64.67777777777782</v>
      </c>
      <c r="L39" s="24"/>
      <c r="M39" s="24"/>
      <c r="N39" s="24"/>
      <c r="O39" s="1"/>
      <c r="P39" s="24"/>
      <c r="Q39" s="24"/>
      <c r="R39" s="28"/>
      <c r="S39" s="24"/>
      <c r="T39" s="24"/>
      <c r="U39" s="24"/>
      <c r="V39" s="28"/>
      <c r="W39" s="24"/>
      <c r="X39" s="24">
        <f ca="1">SUBTOTAL(10,X28:X37)</f>
        <v>25.06666666666667</v>
      </c>
      <c r="Y39" s="24"/>
      <c r="Z39" s="24"/>
      <c r="AA39" s="29"/>
      <c r="AB39" s="124">
        <f>SUBTOTAL(10,AB28:AB37)</f>
        <v>458260810</v>
      </c>
      <c r="AC39" s="123" t="s">
        <v>233</v>
      </c>
      <c r="AD39" s="32"/>
      <c r="AE39" s="32"/>
      <c r="AF39" s="32"/>
      <c r="AG39" s="32"/>
      <c r="AH39" s="32"/>
      <c r="AI39" s="32"/>
      <c r="AJ39" s="24"/>
    </row>
    <row r="40" spans="1:36" ht="17.100000000000001" customHeight="1" outlineLevel="2" x14ac:dyDescent="0.4">
      <c r="A40" s="24"/>
      <c r="B40" s="24"/>
      <c r="C40" s="27"/>
      <c r="D40" s="25"/>
      <c r="E40" s="24"/>
      <c r="F40" s="24"/>
      <c r="G40" s="24"/>
      <c r="H40" s="28"/>
      <c r="I40" s="29"/>
      <c r="J40" s="24"/>
      <c r="K40" s="24">
        <f ca="1">SUBTOTAL(8,K28:K37)</f>
        <v>7.6295478240849901</v>
      </c>
      <c r="L40" s="24"/>
      <c r="M40" s="24"/>
      <c r="N40" s="24"/>
      <c r="O40" s="1"/>
      <c r="P40" s="24"/>
      <c r="Q40" s="24"/>
      <c r="R40" s="28"/>
      <c r="S40" s="24"/>
      <c r="T40" s="24"/>
      <c r="U40" s="24"/>
      <c r="V40" s="28"/>
      <c r="W40" s="24"/>
      <c r="X40" s="24">
        <f ca="1">SUBTOTAL(8,X28:X37)</f>
        <v>4.7497368348151667</v>
      </c>
      <c r="Y40" s="24"/>
      <c r="Z40" s="24"/>
      <c r="AA40" s="29"/>
      <c r="AB40" s="124">
        <f>SUBTOTAL(8,AB28:AB37)</f>
        <v>20308.489087078833</v>
      </c>
      <c r="AC40" s="123" t="s">
        <v>228</v>
      </c>
      <c r="AD40" s="32"/>
      <c r="AE40" s="32"/>
      <c r="AF40" s="32"/>
      <c r="AG40" s="32"/>
      <c r="AH40" s="32"/>
      <c r="AI40" s="32"/>
      <c r="AJ40" s="24"/>
    </row>
    <row r="41" spans="1:36" ht="17.100000000000001" customHeight="1" outlineLevel="1" x14ac:dyDescent="0.4">
      <c r="A41" s="24"/>
      <c r="B41" s="24"/>
      <c r="C41" s="27"/>
      <c r="D41" s="25"/>
      <c r="E41" s="24"/>
      <c r="F41" s="24"/>
      <c r="G41" s="24"/>
      <c r="H41" s="28"/>
      <c r="I41" s="29"/>
      <c r="J41" s="24"/>
      <c r="K41" s="24">
        <f ca="1">SUBTOTAL(7,K28:K37)</f>
        <v>8.0422495470967466</v>
      </c>
      <c r="L41" s="24"/>
      <c r="M41" s="24"/>
      <c r="N41" s="24"/>
      <c r="O41" s="1"/>
      <c r="P41" s="24"/>
      <c r="Q41" s="24"/>
      <c r="R41" s="28"/>
      <c r="S41" s="24"/>
      <c r="T41" s="24"/>
      <c r="U41" s="24"/>
      <c r="V41" s="28"/>
      <c r="W41" s="24"/>
      <c r="X41" s="24">
        <f ca="1">SUBTOTAL(7,X28:X37)</f>
        <v>5.00666222813829</v>
      </c>
      <c r="Y41" s="24"/>
      <c r="Z41" s="24"/>
      <c r="AA41" s="29"/>
      <c r="AB41" s="124">
        <f>SUBTOTAL(7,AB28:AB37)</f>
        <v>21407.027117280904</v>
      </c>
      <c r="AC41" s="123" t="s">
        <v>223</v>
      </c>
      <c r="AD41" s="32"/>
      <c r="AE41" s="32"/>
      <c r="AF41" s="32"/>
      <c r="AG41" s="32"/>
      <c r="AH41" s="32"/>
      <c r="AI41" s="32"/>
      <c r="AJ41" s="24"/>
    </row>
    <row r="42" spans="1:36" ht="17.100000000000001" customHeight="1" outlineLevel="5" x14ac:dyDescent="0.4">
      <c r="A42" s="24" t="str">
        <f>LEFT(O42,FIND("@", O42)-1) &amp; "-" &amp; RIGHT(P42, 4)</f>
        <v>rkatjddnr-7535</v>
      </c>
      <c r="B42" s="24" t="str">
        <f>REPLACE(A42,2,LEN(A42)-6,REPT("*",LEN(A42)-6))</f>
        <v>r********-7535</v>
      </c>
      <c r="C42" s="27" t="s">
        <v>14</v>
      </c>
      <c r="D42" s="25" t="str">
        <f>REPLACE(C42, 2, 2, "**")</f>
        <v>감**</v>
      </c>
      <c r="E42" s="24" t="s">
        <v>143</v>
      </c>
      <c r="F42" s="24" t="str">
        <f>E42&amp;REPT("*",6)</f>
        <v>051109-3******</v>
      </c>
      <c r="G42" s="24" t="str">
        <f>CHOOSE(VALUE(RIGHT(E42, 1)), "남", "여", "남", "여")</f>
        <v>남</v>
      </c>
      <c r="H42" s="28">
        <f>DATE(IF(VALUE(RIGHT(E42, 1))&gt;=3, LEFT(E42, 2)+100, LEFT(E42, 2)), MID(E42, 3, 2), MID(E42, 5, 2))</f>
        <v>38665</v>
      </c>
      <c r="I42" s="29" t="str">
        <f>CHOOSE(WEEKDAY(H42, 1), "일", "월", "화", "수", "목", "금", "토", "일")</f>
        <v>수</v>
      </c>
      <c r="J42" s="24">
        <f>WEEKDAY(H42,1)</f>
        <v>4</v>
      </c>
      <c r="K42" s="24">
        <f ca="1">DATEDIF(H42, TODAY(), "Y")</f>
        <v>19</v>
      </c>
      <c r="L42" s="24">
        <f ca="1">DATEDIF(H42, TODAY(), "M")</f>
        <v>234</v>
      </c>
      <c r="M42" s="24">
        <f ca="1">DATEDIF(H42, TODAY(), "D")</f>
        <v>7121</v>
      </c>
      <c r="N42" s="24" t="str">
        <f ca="1">DATEDIF(H42, TODAY(), "Y") &amp; "년 " &amp; DATEDIF(H42, TODAY(), "YM") &amp; "개월 " &amp; DATEDIF(H42, TODAY(), "MD") &amp; "일"</f>
        <v>19년 6개월 0일</v>
      </c>
      <c r="O42" s="1" t="s">
        <v>41</v>
      </c>
      <c r="P42" s="24" t="s">
        <v>99</v>
      </c>
      <c r="Q42" s="24" t="str">
        <f>REPLACE(P42,FIND("-",P42)+1,FIND("-",P42,FIND("-",P42)+1)-FIND("-",P42)-1,REPT("*",FIND("-",P42,FIND("-",P42)+1)-FIND("-",P42)-1))</f>
        <v>010-****-7535</v>
      </c>
      <c r="R42" s="28">
        <v>43519</v>
      </c>
      <c r="S42" s="24">
        <f>YEAR(R42)</f>
        <v>2019</v>
      </c>
      <c r="T42" s="24">
        <f>MONTH(R42)</f>
        <v>2</v>
      </c>
      <c r="U42" s="24">
        <f>DAY(R42)</f>
        <v>23</v>
      </c>
      <c r="V42" s="28">
        <f>DATE(S42,T42,U42)</f>
        <v>43519</v>
      </c>
      <c r="W42" s="24" t="str">
        <f>CHOOSE(WEEKDAY(V42),"일","월","화","수","목","금","토")</f>
        <v>토</v>
      </c>
      <c r="X42" s="24">
        <f ca="1">DATEDIF(R42, TODAY(), "Y")</f>
        <v>6</v>
      </c>
      <c r="Y42" s="24">
        <f ca="1">DATEDIF(R42, TODAY(), "M")</f>
        <v>74</v>
      </c>
      <c r="Z42" s="24">
        <f ca="1">DATEDIF(R42, TODAY(), "D")</f>
        <v>2267</v>
      </c>
      <c r="AA42" s="29" t="str">
        <f ca="1">DATEDIF(R42, TODAY(), "Y") &amp; "년 " &amp; DATEDIF(R42, TODAY(), "YM") &amp; "개월 " &amp; DATEDIF(R42, TODAY(), "MD") &amp; "일"</f>
        <v>6년 2개월 16일</v>
      </c>
      <c r="AB42" s="30">
        <v>2500</v>
      </c>
      <c r="AC42" s="31" t="str">
        <f>INDEX(참조표!$C$1:$F$3, 3, MATCH(AB42, 참조표!$C$1:$F$1,1))</f>
        <v>BRONZE</v>
      </c>
      <c r="AD42" s="32">
        <f ca="1">INDEX(참조표!$C$4:$F$9, MATCH(X42,참조표!$B$4:$B$9,1),MATCH(AB42,참조표!$C$1:$F$1,1))</f>
        <v>0.02</v>
      </c>
      <c r="AE42" s="32">
        <f ca="1">INDEX(참조표!$C$4:$F$9,MATCH(X42,참조표!$B$4:$B$9,1),MATCH(AC42,참조표!$C$3:$F$3,0))</f>
        <v>0.02</v>
      </c>
      <c r="AF42" s="32">
        <f ca="1">VLOOKUP(X42,참조표!$B$4:$F$9,MATCH(AB42,참조표!$C$1:$F$1,1)+1,TRUE)</f>
        <v>0.02</v>
      </c>
      <c r="AG42" s="32">
        <f ca="1">VLOOKUP(X42,참조표!$B$4:$F$9,MATCH(AC42,참조표!$C$3:$F$3,0)+1,TRUE)</f>
        <v>0.02</v>
      </c>
      <c r="AH42" s="32">
        <f ca="1">HLOOKUP(AB42,참조표!$C$1:$F$9,MATCH(X42,참조표!$B$4:$B$9,1)+3,TRUE)</f>
        <v>0.02</v>
      </c>
      <c r="AI42" s="32">
        <f ca="1">HLOOKUP(AC42,참조표!$C$3:$F$9,MATCH(X42,참조표!$B$4:$B$9,1)+1,FALSE)</f>
        <v>0.02</v>
      </c>
      <c r="AJ42" s="24" t="str">
        <f>MID(O42,FIND("@",O42)+1, FIND(".",O42)-FIND("@",O42)-1)</f>
        <v>naver</v>
      </c>
    </row>
    <row r="43" spans="1:36" ht="17.100000000000001" customHeight="1" outlineLevel="5" x14ac:dyDescent="0.4">
      <c r="A43" s="24" t="str">
        <f>LEFT(O43,FIND("@", O43)-1) &amp; "-" &amp; RIGHT(P43, 4)</f>
        <v>jjyylove-1793</v>
      </c>
      <c r="B43" s="24" t="str">
        <f>REPLACE(A43,2,LEN(A43)-6,REPT("*",LEN(A43)-6))</f>
        <v>j*******-1793</v>
      </c>
      <c r="C43" s="27" t="s">
        <v>15</v>
      </c>
      <c r="D43" s="25" t="str">
        <f>REPLACE(C43, 2, 2, "**")</f>
        <v>김**</v>
      </c>
      <c r="E43" s="24" t="s">
        <v>74</v>
      </c>
      <c r="F43" s="24" t="str">
        <f>E43&amp;REPT("*",6)</f>
        <v>820327-2******</v>
      </c>
      <c r="G43" s="24" t="str">
        <f>CHOOSE(VALUE(RIGHT(E43, 1)), "남", "여", "남", "여")</f>
        <v>여</v>
      </c>
      <c r="H43" s="28">
        <f>DATE(IF(VALUE(RIGHT(E43, 1))&gt;=3, LEFT(E43, 2)+100, LEFT(E43, 2)), MID(E43, 3, 2), MID(E43, 5, 2))</f>
        <v>30037</v>
      </c>
      <c r="I43" s="29" t="str">
        <f>CHOOSE(WEEKDAY(H43, 1), "일", "월", "화", "수", "목", "금", "토", "일")</f>
        <v>토</v>
      </c>
      <c r="J43" s="24">
        <f>WEEKDAY(H43,1)</f>
        <v>7</v>
      </c>
      <c r="K43" s="24">
        <f ca="1">DATEDIF(H43, TODAY(), "Y")</f>
        <v>43</v>
      </c>
      <c r="L43" s="24">
        <f ca="1">DATEDIF(H43, TODAY(), "M")</f>
        <v>517</v>
      </c>
      <c r="M43" s="24">
        <f ca="1">DATEDIF(H43, TODAY(), "D")</f>
        <v>15749</v>
      </c>
      <c r="N43" s="24" t="str">
        <f ca="1">DATEDIF(H43, TODAY(), "Y") &amp; "년 " &amp; DATEDIF(H43, TODAY(), "YM") &amp; "개월 " &amp; DATEDIF(H43, TODAY(), "MD") &amp; "일"</f>
        <v>43년 1개월 12일</v>
      </c>
      <c r="O43" s="2" t="s">
        <v>42</v>
      </c>
      <c r="P43" s="24" t="s">
        <v>100</v>
      </c>
      <c r="Q43" s="24" t="str">
        <f>REPLACE(P43,FIND("-",P43)+1,FIND("-",P43,FIND("-",P43)+1)-FIND("-",P43)-1,REPT("*",FIND("-",P43,FIND("-",P43)+1)-FIND("-",P43)-1))</f>
        <v>010-****-1793</v>
      </c>
      <c r="R43" s="28">
        <v>40311</v>
      </c>
      <c r="S43" s="24">
        <f>YEAR(R43)</f>
        <v>2010</v>
      </c>
      <c r="T43" s="24">
        <f>MONTH(R43)</f>
        <v>5</v>
      </c>
      <c r="U43" s="24">
        <f>DAY(R43)</f>
        <v>13</v>
      </c>
      <c r="V43" s="28">
        <f>DATE(S43,T43,U43)</f>
        <v>40311</v>
      </c>
      <c r="W43" s="24" t="str">
        <f>CHOOSE(WEEKDAY(V43),"일","월","화","수","목","금","토")</f>
        <v>목</v>
      </c>
      <c r="X43" s="24">
        <f ca="1">DATEDIF(R43, TODAY(), "Y")</f>
        <v>14</v>
      </c>
      <c r="Y43" s="24">
        <f ca="1">DATEDIF(R43, TODAY(), "M")</f>
        <v>179</v>
      </c>
      <c r="Z43" s="24">
        <f ca="1">DATEDIF(R43, TODAY(), "D")</f>
        <v>5475</v>
      </c>
      <c r="AA43" s="29" t="str">
        <f ca="1">DATEDIF(R43, TODAY(), "Y") &amp; "년 " &amp; DATEDIF(R43, TODAY(), "YM") &amp; "개월 " &amp; DATEDIF(R43, TODAY(), "MD") &amp; "일"</f>
        <v>14년 11개월 26일</v>
      </c>
      <c r="AB43" s="30">
        <v>6500</v>
      </c>
      <c r="AC43" s="31" t="str">
        <f>INDEX(참조표!$C$1:$F$3, 3, MATCH(AB43, 참조표!$C$1:$F$1,1))</f>
        <v>BRONZE</v>
      </c>
      <c r="AD43" s="32">
        <f ca="1">INDEX(참조표!$C$4:$F$9, MATCH(X43,참조표!$B$4:$B$9,1),MATCH(AB43,참조표!$C$1:$F$1,1))</f>
        <v>0.03</v>
      </c>
      <c r="AE43" s="32">
        <f ca="1">INDEX(참조표!$C$4:$F$9,MATCH(X43,참조표!$B$4:$B$9,1),MATCH(AC43,참조표!$C$3:$F$3,0))</f>
        <v>0.03</v>
      </c>
      <c r="AF43" s="32">
        <f ca="1">VLOOKUP(X43,참조표!$B$4:$F$9,MATCH(AB43,참조표!$C$1:$F$1,1)+1,TRUE)</f>
        <v>0.03</v>
      </c>
      <c r="AG43" s="32">
        <f ca="1">VLOOKUP(X43,참조표!$B$4:$F$9,MATCH(AC43,참조표!$C$3:$F$3,0)+1,TRUE)</f>
        <v>0.03</v>
      </c>
      <c r="AH43" s="32">
        <f ca="1">HLOOKUP(AB43,참조표!$C$1:$F$9,MATCH(X43,참조표!$B$4:$B$9,1)+3,TRUE)</f>
        <v>0.03</v>
      </c>
      <c r="AI43" s="32">
        <f ca="1">HLOOKUP(AC43,참조표!$C$3:$F$9,MATCH(X43,참조표!$B$4:$B$9,1)+1,FALSE)</f>
        <v>0.03</v>
      </c>
      <c r="AJ43" s="24" t="str">
        <f>MID(O43,FIND("@",O43)+1, FIND(".",O43)-FIND("@",O43)-1)</f>
        <v>naver</v>
      </c>
    </row>
    <row r="44" spans="1:36" ht="17.100000000000001" customHeight="1" outlineLevel="5" x14ac:dyDescent="0.4">
      <c r="A44" s="24" t="str">
        <f>LEFT(O44,FIND("@", O44)-1) &amp; "-" &amp; RIGHT(P44, 4)</f>
        <v>hhphhp-4123</v>
      </c>
      <c r="B44" s="24" t="str">
        <f>REPLACE(A44,2,LEN(A44)-6,REPT("*",LEN(A44)-6))</f>
        <v>h*****-4123</v>
      </c>
      <c r="C44" s="27" t="s">
        <v>18</v>
      </c>
      <c r="D44" s="25" t="str">
        <f>REPLACE(C44, 2, 2, "**")</f>
        <v>박**</v>
      </c>
      <c r="E44" s="24" t="s">
        <v>77</v>
      </c>
      <c r="F44" s="24" t="str">
        <f>E44&amp;REPT("*",6)</f>
        <v>900615-1******</v>
      </c>
      <c r="G44" s="24" t="str">
        <f>CHOOSE(VALUE(RIGHT(E44, 1)), "남", "여", "남", "여")</f>
        <v>남</v>
      </c>
      <c r="H44" s="28">
        <f>DATE(IF(VALUE(RIGHT(E44, 1))&gt;=3, LEFT(E44, 2)+100, LEFT(E44, 2)), MID(E44, 3, 2), MID(E44, 5, 2))</f>
        <v>33039</v>
      </c>
      <c r="I44" s="29" t="str">
        <f>CHOOSE(WEEKDAY(H44, 1), "일", "월", "화", "수", "목", "금", "토", "일")</f>
        <v>금</v>
      </c>
      <c r="J44" s="24">
        <f>WEEKDAY(H44,1)</f>
        <v>6</v>
      </c>
      <c r="K44" s="24">
        <f ca="1">DATEDIF(H44, TODAY(), "Y")</f>
        <v>34</v>
      </c>
      <c r="L44" s="24">
        <f ca="1">DATEDIF(H44, TODAY(), "M")</f>
        <v>418</v>
      </c>
      <c r="M44" s="24">
        <f ca="1">DATEDIF(H44, TODAY(), "D")</f>
        <v>12747</v>
      </c>
      <c r="N44" s="24" t="str">
        <f ca="1">DATEDIF(H44, TODAY(), "Y") &amp; "년 " &amp; DATEDIF(H44, TODAY(), "YM") &amp; "개월 " &amp; DATEDIF(H44, TODAY(), "MD") &amp; "일"</f>
        <v>34년 10개월 24일</v>
      </c>
      <c r="O44" s="1" t="s">
        <v>45</v>
      </c>
      <c r="P44" s="24" t="s">
        <v>103</v>
      </c>
      <c r="Q44" s="24" t="str">
        <f>REPLACE(P44,FIND("-",P44)+1,FIND("-",P44,FIND("-",P44)+1)-FIND("-",P44)-1,REPT("*",FIND("-",P44,FIND("-",P44)+1)-FIND("-",P44)-1))</f>
        <v>010-****-4123</v>
      </c>
      <c r="R44" s="28">
        <v>43475</v>
      </c>
      <c r="S44" s="24">
        <f>YEAR(R44)</f>
        <v>2019</v>
      </c>
      <c r="T44" s="24">
        <f>MONTH(R44)</f>
        <v>1</v>
      </c>
      <c r="U44" s="24">
        <f>DAY(R44)</f>
        <v>10</v>
      </c>
      <c r="V44" s="28">
        <f>DATE(S44,T44,U44)</f>
        <v>43475</v>
      </c>
      <c r="W44" s="24" t="str">
        <f>CHOOSE(WEEKDAY(V44),"일","월","화","수","목","금","토")</f>
        <v>목</v>
      </c>
      <c r="X44" s="24">
        <f ca="1">DATEDIF(R44, TODAY(), "Y")</f>
        <v>6</v>
      </c>
      <c r="Y44" s="24">
        <f ca="1">DATEDIF(R44, TODAY(), "M")</f>
        <v>75</v>
      </c>
      <c r="Z44" s="24">
        <f ca="1">DATEDIF(R44, TODAY(), "D")</f>
        <v>2311</v>
      </c>
      <c r="AA44" s="29" t="str">
        <f ca="1">DATEDIF(R44, TODAY(), "Y") &amp; "년 " &amp; DATEDIF(R44, TODAY(), "YM") &amp; "개월 " &amp; DATEDIF(R44, TODAY(), "MD") &amp; "일"</f>
        <v>6년 3개월 29일</v>
      </c>
      <c r="AB44" s="30">
        <v>400</v>
      </c>
      <c r="AC44" s="31" t="str">
        <f>INDEX(참조표!$C$1:$F$3, 3, MATCH(AB44, 참조표!$C$1:$F$1,1))</f>
        <v>BRONZE</v>
      </c>
      <c r="AD44" s="32">
        <f ca="1">INDEX(참조표!$C$4:$F$9, MATCH(X44,참조표!$B$4:$B$9,1),MATCH(AB44,참조표!$C$1:$F$1,1))</f>
        <v>0.02</v>
      </c>
      <c r="AE44" s="32">
        <f ca="1">INDEX(참조표!$C$4:$F$9,MATCH(X44,참조표!$B$4:$B$9,1),MATCH(AC44,참조표!$C$3:$F$3,0))</f>
        <v>0.02</v>
      </c>
      <c r="AF44" s="32">
        <f ca="1">VLOOKUP(X44,참조표!$B$4:$F$9,MATCH(AB44,참조표!$C$1:$F$1,1)+1,TRUE)</f>
        <v>0.02</v>
      </c>
      <c r="AG44" s="32">
        <f ca="1">VLOOKUP(X44,참조표!$B$4:$F$9,MATCH(AC44,참조표!$C$3:$F$3,0)+1,TRUE)</f>
        <v>0.02</v>
      </c>
      <c r="AH44" s="32">
        <f ca="1">HLOOKUP(AB44,참조표!$C$1:$F$9,MATCH(X44,참조표!$B$4:$B$9,1)+3,TRUE)</f>
        <v>0.02</v>
      </c>
      <c r="AI44" s="32">
        <f ca="1">HLOOKUP(AC44,참조표!$C$3:$F$9,MATCH(X44,참조표!$B$4:$B$9,1)+1,FALSE)</f>
        <v>0.02</v>
      </c>
      <c r="AJ44" s="24" t="str">
        <f>MID(O44,FIND("@",O44)+1, FIND(".",O44)-FIND("@",O44)-1)</f>
        <v>naver</v>
      </c>
    </row>
    <row r="45" spans="1:36" ht="17.100000000000001" customHeight="1" outlineLevel="5" x14ac:dyDescent="0.4">
      <c r="A45" s="24" t="str">
        <f>LEFT(O45,FIND("@", O45)-1) &amp; "-" &amp; RIGHT(P45, 4)</f>
        <v>doldolhkh555-8293</v>
      </c>
      <c r="B45" s="24" t="str">
        <f>REPLACE(A45,2,LEN(A45)-6,REPT("*",LEN(A45)-6))</f>
        <v>d***********-8293</v>
      </c>
      <c r="C45" s="27" t="s">
        <v>23</v>
      </c>
      <c r="D45" s="25" t="str">
        <f>REPLACE(C45, 2, 2, "**")</f>
        <v>한**</v>
      </c>
      <c r="E45" s="24" t="s">
        <v>134</v>
      </c>
      <c r="F45" s="24" t="str">
        <f>E45&amp;REPT("*",6)</f>
        <v>960412-2******</v>
      </c>
      <c r="G45" s="24" t="str">
        <f>CHOOSE(VALUE(RIGHT(E45, 1)), "남", "여", "남", "여")</f>
        <v>여</v>
      </c>
      <c r="H45" s="28">
        <f>DATE(IF(VALUE(RIGHT(E45, 1))&gt;=3, LEFT(E45, 2)+100, LEFT(E45, 2)), MID(E45, 3, 2), MID(E45, 5, 2))</f>
        <v>35167</v>
      </c>
      <c r="I45" s="29" t="str">
        <f>CHOOSE(WEEKDAY(H45, 1), "일", "월", "화", "수", "목", "금", "토", "일")</f>
        <v>금</v>
      </c>
      <c r="J45" s="24">
        <f>WEEKDAY(H45,1)</f>
        <v>6</v>
      </c>
      <c r="K45" s="24">
        <f ca="1">DATEDIF(H45, TODAY(), "Y")</f>
        <v>29</v>
      </c>
      <c r="L45" s="24">
        <f ca="1">DATEDIF(H45, TODAY(), "M")</f>
        <v>348</v>
      </c>
      <c r="M45" s="24">
        <f ca="1">DATEDIF(H45, TODAY(), "D")</f>
        <v>10619</v>
      </c>
      <c r="N45" s="24" t="str">
        <f ca="1">DATEDIF(H45, TODAY(), "Y") &amp; "년 " &amp; DATEDIF(H45, TODAY(), "YM") &amp; "개월 " &amp; DATEDIF(H45, TODAY(), "MD") &amp; "일"</f>
        <v>29년 0개월 27일</v>
      </c>
      <c r="O45" s="1" t="s">
        <v>50</v>
      </c>
      <c r="P45" s="24" t="s">
        <v>108</v>
      </c>
      <c r="Q45" s="24" t="str">
        <f>REPLACE(P45,FIND("-",P45)+1,FIND("-",P45,FIND("-",P45)+1)-FIND("-",P45)-1,REPT("*",FIND("-",P45,FIND("-",P45)+1)-FIND("-",P45)-1))</f>
        <v>010-****-8293</v>
      </c>
      <c r="R45" s="28">
        <v>43863</v>
      </c>
      <c r="S45" s="24">
        <f>YEAR(R45)</f>
        <v>2020</v>
      </c>
      <c r="T45" s="24">
        <f>MONTH(R45)</f>
        <v>2</v>
      </c>
      <c r="U45" s="24">
        <f>DAY(R45)</f>
        <v>2</v>
      </c>
      <c r="V45" s="28">
        <f>DATE(S45,T45,U45)</f>
        <v>43863</v>
      </c>
      <c r="W45" s="24" t="str">
        <f>CHOOSE(WEEKDAY(V45),"일","월","화","수","목","금","토")</f>
        <v>일</v>
      </c>
      <c r="X45" s="24">
        <f ca="1">DATEDIF(R45, TODAY(), "Y")</f>
        <v>5</v>
      </c>
      <c r="Y45" s="24">
        <f ca="1">DATEDIF(R45, TODAY(), "M")</f>
        <v>63</v>
      </c>
      <c r="Z45" s="24">
        <f ca="1">DATEDIF(R45, TODAY(), "D")</f>
        <v>1923</v>
      </c>
      <c r="AA45" s="29" t="str">
        <f ca="1">DATEDIF(R45, TODAY(), "Y") &amp; "년 " &amp; DATEDIF(R45, TODAY(), "YM") &amp; "개월 " &amp; DATEDIF(R45, TODAY(), "MD") &amp; "일"</f>
        <v>5년 3개월 7일</v>
      </c>
      <c r="AB45" s="30">
        <v>3700</v>
      </c>
      <c r="AC45" s="31" t="str">
        <f>INDEX(참조표!$C$1:$F$3, 3, MATCH(AB45, 참조표!$C$1:$F$1,1))</f>
        <v>BRONZE</v>
      </c>
      <c r="AD45" s="32">
        <f ca="1">INDEX(참조표!$C$4:$F$9, MATCH(X45,참조표!$B$4:$B$9,1),MATCH(AB45,참조표!$C$1:$F$1,1))</f>
        <v>0.02</v>
      </c>
      <c r="AE45" s="32">
        <f ca="1">INDEX(참조표!$C$4:$F$9,MATCH(X45,참조표!$B$4:$B$9,1),MATCH(AC45,참조표!$C$3:$F$3,0))</f>
        <v>0.02</v>
      </c>
      <c r="AF45" s="32">
        <f ca="1">VLOOKUP(X45,참조표!$B$4:$F$9,MATCH(AB45,참조표!$C$1:$F$1,1)+1,TRUE)</f>
        <v>0.02</v>
      </c>
      <c r="AG45" s="32">
        <f ca="1">VLOOKUP(X45,참조표!$B$4:$F$9,MATCH(AC45,참조표!$C$3:$F$3,0)+1,TRUE)</f>
        <v>0.02</v>
      </c>
      <c r="AH45" s="32">
        <f ca="1">HLOOKUP(AB45,참조표!$C$1:$F$9,MATCH(X45,참조표!$B$4:$B$9,1)+3,TRUE)</f>
        <v>0.02</v>
      </c>
      <c r="AI45" s="32">
        <f ca="1">HLOOKUP(AC45,참조표!$C$3:$F$9,MATCH(X45,참조표!$B$4:$B$9,1)+1,FALSE)</f>
        <v>0.02</v>
      </c>
      <c r="AJ45" s="24" t="str">
        <f>MID(O45,FIND("@",O45)+1, FIND(".",O45)-FIND("@",O45)-1)</f>
        <v>hanmail</v>
      </c>
    </row>
    <row r="46" spans="1:36" ht="17.100000000000001" customHeight="1" outlineLevel="5" x14ac:dyDescent="0.4">
      <c r="A46" s="24" t="str">
        <f>LEFT(O46,FIND("@", O46)-1) &amp; "-" &amp; RIGHT(P46, 4)</f>
        <v>wtgwd102-9985</v>
      </c>
      <c r="B46" s="24" t="str">
        <f>REPLACE(A46,2,LEN(A46)-6,REPT("*",LEN(A46)-6))</f>
        <v>w*******-9985</v>
      </c>
      <c r="C46" s="27" t="s">
        <v>25</v>
      </c>
      <c r="D46" s="25" t="str">
        <f>REPLACE(C46, 2, 2, "**")</f>
        <v>김**</v>
      </c>
      <c r="E46" s="24" t="s">
        <v>144</v>
      </c>
      <c r="F46" s="24" t="str">
        <f>E46&amp;REPT("*",6)</f>
        <v>030628-3******</v>
      </c>
      <c r="G46" s="24" t="str">
        <f>CHOOSE(VALUE(RIGHT(E46, 1)), "남", "여", "남", "여")</f>
        <v>남</v>
      </c>
      <c r="H46" s="28">
        <f>DATE(IF(VALUE(RIGHT(E46, 1))&gt;=3, LEFT(E46, 2)+100, LEFT(E46, 2)), MID(E46, 3, 2), MID(E46, 5, 2))</f>
        <v>37800</v>
      </c>
      <c r="I46" s="29" t="str">
        <f>CHOOSE(WEEKDAY(H46, 1), "일", "월", "화", "수", "목", "금", "토", "일")</f>
        <v>토</v>
      </c>
      <c r="J46" s="24">
        <f>WEEKDAY(H46,1)</f>
        <v>7</v>
      </c>
      <c r="K46" s="24">
        <f ca="1">DATEDIF(H46, TODAY(), "Y")</f>
        <v>21</v>
      </c>
      <c r="L46" s="24">
        <f ca="1">DATEDIF(H46, TODAY(), "M")</f>
        <v>262</v>
      </c>
      <c r="M46" s="24">
        <f ca="1">DATEDIF(H46, TODAY(), "D")</f>
        <v>7986</v>
      </c>
      <c r="N46" s="24" t="str">
        <f ca="1">DATEDIF(H46, TODAY(), "Y") &amp; "년 " &amp; DATEDIF(H46, TODAY(), "YM") &amp; "개월 " &amp; DATEDIF(H46, TODAY(), "MD") &amp; "일"</f>
        <v>21년 10개월 11일</v>
      </c>
      <c r="O46" s="74" t="s">
        <v>219</v>
      </c>
      <c r="P46" s="24" t="s">
        <v>110</v>
      </c>
      <c r="Q46" s="24" t="str">
        <f>REPLACE(P46,FIND("-",P46)+1,FIND("-",P46,FIND("-",P46)+1)-FIND("-",P46)-1,REPT("*",FIND("-",P46,FIND("-",P46)+1)-FIND("-",P46)-1))</f>
        <v>010-****-9985</v>
      </c>
      <c r="R46" s="28">
        <v>45181</v>
      </c>
      <c r="S46" s="24">
        <f>YEAR(R46)</f>
        <v>2023</v>
      </c>
      <c r="T46" s="24">
        <f>MONTH(R46)</f>
        <v>9</v>
      </c>
      <c r="U46" s="24">
        <f>DAY(R46)</f>
        <v>12</v>
      </c>
      <c r="V46" s="28">
        <f>DATE(S46,T46,U46)</f>
        <v>45181</v>
      </c>
      <c r="W46" s="24" t="str">
        <f>CHOOSE(WEEKDAY(V46),"일","월","화","수","목","금","토")</f>
        <v>화</v>
      </c>
      <c r="X46" s="24">
        <f ca="1">DATEDIF(R46, TODAY(), "Y")</f>
        <v>1</v>
      </c>
      <c r="Y46" s="24">
        <f ca="1">DATEDIF(R46, TODAY(), "M")</f>
        <v>19</v>
      </c>
      <c r="Z46" s="24">
        <f ca="1">DATEDIF(R46, TODAY(), "D")</f>
        <v>605</v>
      </c>
      <c r="AA46" s="29" t="str">
        <f ca="1">DATEDIF(R46, TODAY(), "Y") &amp; "년 " &amp; DATEDIF(R46, TODAY(), "YM") &amp; "개월 " &amp; DATEDIF(R46, TODAY(), "MD") &amp; "일"</f>
        <v>1년 7개월 27일</v>
      </c>
      <c r="AB46" s="30">
        <v>300</v>
      </c>
      <c r="AC46" s="31" t="str">
        <f>INDEX(참조표!$C$1:$F$3, 3, MATCH(AB46, 참조표!$C$1:$F$1,1))</f>
        <v>BRONZE</v>
      </c>
      <c r="AD46" s="32">
        <f ca="1">INDEX(참조표!$C$4:$F$9, MATCH(X46,참조표!$B$4:$B$9,1),MATCH(AB46,참조표!$C$1:$F$1,1))</f>
        <v>0</v>
      </c>
      <c r="AE46" s="32">
        <f ca="1">INDEX(참조표!$C$4:$F$9,MATCH(X46,참조표!$B$4:$B$9,1),MATCH(AC46,참조표!$C$3:$F$3,0))</f>
        <v>0</v>
      </c>
      <c r="AF46" s="32">
        <f ca="1">VLOOKUP(X46,참조표!$B$4:$F$9,MATCH(AB46,참조표!$C$1:$F$1,1)+1,TRUE)</f>
        <v>0</v>
      </c>
      <c r="AG46" s="32">
        <f ca="1">VLOOKUP(X46,참조표!$B$4:$F$9,MATCH(AC46,참조표!$C$3:$F$3,0)+1,TRUE)</f>
        <v>0</v>
      </c>
      <c r="AH46" s="32">
        <f ca="1">HLOOKUP(AB46,참조표!$C$1:$F$9,MATCH(X46,참조표!$B$4:$B$9,1)+3,TRUE)</f>
        <v>0</v>
      </c>
      <c r="AI46" s="32">
        <f ca="1">HLOOKUP(AC46,참조표!$C$3:$F$9,MATCH(X46,참조표!$B$4:$B$9,1)+1,FALSE)</f>
        <v>0</v>
      </c>
      <c r="AJ46" s="24" t="str">
        <f>MID(O46,FIND("@",O46)+1, FIND(".",O46)-FIND("@",O46)-1)</f>
        <v>gmail</v>
      </c>
    </row>
    <row r="47" spans="1:36" ht="17.100000000000001" customHeight="1" outlineLevel="5" x14ac:dyDescent="0.4">
      <c r="A47" s="24" t="str">
        <f>LEFT(O47,FIND("@", O47)-1) &amp; "-" &amp; RIGHT(P47, 4)</f>
        <v>eachother-4532</v>
      </c>
      <c r="B47" s="24" t="str">
        <f>REPLACE(A47,2,LEN(A47)-6,REPT("*",LEN(A47)-6))</f>
        <v>e********-4532</v>
      </c>
      <c r="C47" s="27" t="s">
        <v>6</v>
      </c>
      <c r="D47" s="25" t="str">
        <f>REPLACE(C47, 2, 2, "**")</f>
        <v>김**</v>
      </c>
      <c r="E47" s="24" t="s">
        <v>86</v>
      </c>
      <c r="F47" s="24" t="str">
        <f>E47&amp;REPT("*",6)</f>
        <v>830925-1******</v>
      </c>
      <c r="G47" s="24" t="str">
        <f>CHOOSE(VALUE(RIGHT(E47, 1)), "남", "여", "남", "여")</f>
        <v>남</v>
      </c>
      <c r="H47" s="28">
        <f>DATE(IF(VALUE(RIGHT(E47, 1))&gt;=3, LEFT(E47, 2)+100, LEFT(E47, 2)), MID(E47, 3, 2), MID(E47, 5, 2))</f>
        <v>30584</v>
      </c>
      <c r="I47" s="29" t="str">
        <f>CHOOSE(WEEKDAY(H47, 1), "일", "월", "화", "수", "목", "금", "토", "일")</f>
        <v>일</v>
      </c>
      <c r="J47" s="24">
        <f>WEEKDAY(H47,1)</f>
        <v>1</v>
      </c>
      <c r="K47" s="24">
        <f ca="1">DATEDIF(H47, TODAY(), "Y")</f>
        <v>41</v>
      </c>
      <c r="L47" s="24">
        <f ca="1">DATEDIF(H47, TODAY(), "M")</f>
        <v>499</v>
      </c>
      <c r="M47" s="24">
        <f ca="1">DATEDIF(H47, TODAY(), "D")</f>
        <v>15202</v>
      </c>
      <c r="N47" s="24" t="str">
        <f ca="1">DATEDIF(H47, TODAY(), "Y") &amp; "년 " &amp; DATEDIF(H47, TODAY(), "YM") &amp; "개월 " &amp; DATEDIF(H47, TODAY(), "MD") &amp; "일"</f>
        <v>41년 7개월 14일</v>
      </c>
      <c r="O47" s="1" t="s">
        <v>60</v>
      </c>
      <c r="P47" s="24" t="s">
        <v>118</v>
      </c>
      <c r="Q47" s="24" t="str">
        <f>REPLACE(P47,FIND("-",P47)+1,FIND("-",P47,FIND("-",P47)+1)-FIND("-",P47)-1,REPT("*",FIND("-",P47,FIND("-",P47)+1)-FIND("-",P47)-1))</f>
        <v>010-****-4532</v>
      </c>
      <c r="R47" s="28">
        <v>43434</v>
      </c>
      <c r="S47" s="24">
        <f>YEAR(R47)</f>
        <v>2018</v>
      </c>
      <c r="T47" s="24">
        <f>MONTH(R47)</f>
        <v>11</v>
      </c>
      <c r="U47" s="24">
        <f>DAY(R47)</f>
        <v>30</v>
      </c>
      <c r="V47" s="28">
        <f>DATE(S47,T47,U47)</f>
        <v>43434</v>
      </c>
      <c r="W47" s="24" t="str">
        <f>CHOOSE(WEEKDAY(V47),"일","월","화","수","목","금","토")</f>
        <v>금</v>
      </c>
      <c r="X47" s="24">
        <f ca="1">DATEDIF(R47, TODAY(), "Y")</f>
        <v>6</v>
      </c>
      <c r="Y47" s="24">
        <f ca="1">DATEDIF(R47, TODAY(), "M")</f>
        <v>77</v>
      </c>
      <c r="Z47" s="24">
        <f ca="1">DATEDIF(R47, TODAY(), "D")</f>
        <v>2352</v>
      </c>
      <c r="AA47" s="29" t="str">
        <f ca="1">DATEDIF(R47, TODAY(), "Y") &amp; "년 " &amp; DATEDIF(R47, TODAY(), "YM") &amp; "개월 " &amp; DATEDIF(R47, TODAY(), "MD") &amp; "일"</f>
        <v>6년 5개월 9일</v>
      </c>
      <c r="AB47" s="30">
        <v>9200</v>
      </c>
      <c r="AC47" s="31" t="str">
        <f>INDEX(참조표!$C$1:$F$3, 3, MATCH(AB47, 참조표!$C$1:$F$1,1))</f>
        <v>BRONZE</v>
      </c>
      <c r="AD47" s="32">
        <f ca="1">INDEX(참조표!$C$4:$F$9, MATCH(X47,참조표!$B$4:$B$9,1),MATCH(AB47,참조표!$C$1:$F$1,1))</f>
        <v>0.02</v>
      </c>
      <c r="AE47" s="32">
        <f ca="1">INDEX(참조표!$C$4:$F$9,MATCH(X47,참조표!$B$4:$B$9,1),MATCH(AC47,참조표!$C$3:$F$3,0))</f>
        <v>0.02</v>
      </c>
      <c r="AF47" s="32">
        <f ca="1">VLOOKUP(X47,참조표!$B$4:$F$9,MATCH(AB47,참조표!$C$1:$F$1,1)+1,TRUE)</f>
        <v>0.02</v>
      </c>
      <c r="AG47" s="32">
        <f ca="1">VLOOKUP(X47,참조표!$B$4:$F$9,MATCH(AC47,참조표!$C$3:$F$3,0)+1,TRUE)</f>
        <v>0.02</v>
      </c>
      <c r="AH47" s="32">
        <f ca="1">HLOOKUP(AB47,참조표!$C$1:$F$9,MATCH(X47,참조표!$B$4:$B$9,1)+3,TRUE)</f>
        <v>0.02</v>
      </c>
      <c r="AI47" s="32">
        <f ca="1">HLOOKUP(AC47,참조표!$C$3:$F$9,MATCH(X47,참조표!$B$4:$B$9,1)+1,FALSE)</f>
        <v>0.02</v>
      </c>
      <c r="AJ47" s="24" t="str">
        <f>MID(O47,FIND("@",O47)+1, FIND(".",O47)-FIND("@",O47)-1)</f>
        <v>hotmail</v>
      </c>
    </row>
    <row r="48" spans="1:36" ht="17.100000000000001" customHeight="1" outlineLevel="5" x14ac:dyDescent="0.4">
      <c r="A48" s="24" t="str">
        <f>LEFT(O48,FIND("@", O48)-1) &amp; "-" &amp; RIGHT(P48, 4)</f>
        <v>lovelyhuson-1476</v>
      </c>
      <c r="B48" s="24" t="str">
        <f>REPLACE(A48,2,LEN(A48)-6,REPT("*",LEN(A48)-6))</f>
        <v>l**********-1476</v>
      </c>
      <c r="C48" s="27" t="s">
        <v>35</v>
      </c>
      <c r="D48" s="25" t="str">
        <f>REPLACE(C48, 2, 2, "**")</f>
        <v>손**</v>
      </c>
      <c r="E48" s="24" t="s">
        <v>95</v>
      </c>
      <c r="F48" s="24" t="str">
        <f>E48&amp;REPT("*",6)</f>
        <v>860513-2******</v>
      </c>
      <c r="G48" s="24" t="str">
        <f>CHOOSE(VALUE(RIGHT(E48, 1)), "남", "여", "남", "여")</f>
        <v>여</v>
      </c>
      <c r="H48" s="28">
        <f>DATE(IF(VALUE(RIGHT(E48, 1))&gt;=3, LEFT(E48, 2)+100, LEFT(E48, 2)), MID(E48, 3, 2), MID(E48, 5, 2))</f>
        <v>31545</v>
      </c>
      <c r="I48" s="29" t="str">
        <f>CHOOSE(WEEKDAY(H48, 1), "일", "월", "화", "수", "목", "금", "토", "일")</f>
        <v>화</v>
      </c>
      <c r="J48" s="24">
        <f>WEEKDAY(H48,1)</f>
        <v>3</v>
      </c>
      <c r="K48" s="24">
        <f ca="1">DATEDIF(H48, TODAY(), "Y")</f>
        <v>38</v>
      </c>
      <c r="L48" s="24">
        <f ca="1">DATEDIF(H48, TODAY(), "M")</f>
        <v>467</v>
      </c>
      <c r="M48" s="24">
        <f ca="1">DATEDIF(H48, TODAY(), "D")</f>
        <v>14241</v>
      </c>
      <c r="N48" s="24" t="str">
        <f ca="1">DATEDIF(H48, TODAY(), "Y") &amp; "년 " &amp; DATEDIF(H48, TODAY(), "YM") &amp; "개월 " &amp; DATEDIF(H48, TODAY(), "MD") &amp; "일"</f>
        <v>38년 11개월 26일</v>
      </c>
      <c r="O48" s="1" t="s">
        <v>71</v>
      </c>
      <c r="P48" s="24" t="s">
        <v>130</v>
      </c>
      <c r="Q48" s="24" t="str">
        <f>REPLACE(P48,FIND("-",P48)+1,FIND("-",P48,FIND("-",P48)+1)-FIND("-",P48)-1,REPT("*",FIND("-",P48,FIND("-",P48)+1)-FIND("-",P48)-1))</f>
        <v>010-****-1476</v>
      </c>
      <c r="R48" s="28">
        <v>43355</v>
      </c>
      <c r="S48" s="24">
        <f>YEAR(R48)</f>
        <v>2018</v>
      </c>
      <c r="T48" s="24">
        <f>MONTH(R48)</f>
        <v>9</v>
      </c>
      <c r="U48" s="24">
        <f>DAY(R48)</f>
        <v>12</v>
      </c>
      <c r="V48" s="28">
        <f>DATE(S48,T48,U48)</f>
        <v>43355</v>
      </c>
      <c r="W48" s="24" t="str">
        <f>CHOOSE(WEEKDAY(V48),"일","월","화","수","목","금","토")</f>
        <v>수</v>
      </c>
      <c r="X48" s="24">
        <f ca="1">DATEDIF(R48, TODAY(), "Y")</f>
        <v>6</v>
      </c>
      <c r="Y48" s="24">
        <f ca="1">DATEDIF(R48, TODAY(), "M")</f>
        <v>79</v>
      </c>
      <c r="Z48" s="24">
        <f ca="1">DATEDIF(R48, TODAY(), "D")</f>
        <v>2431</v>
      </c>
      <c r="AA48" s="29" t="str">
        <f ca="1">DATEDIF(R48, TODAY(), "Y") &amp; "년 " &amp; DATEDIF(R48, TODAY(), "YM") &amp; "개월 " &amp; DATEDIF(R48, TODAY(), "MD") &amp; "일"</f>
        <v>6년 7개월 27일</v>
      </c>
      <c r="AB48" s="30">
        <v>2400</v>
      </c>
      <c r="AC48" s="31" t="str">
        <f>INDEX(참조표!$C$1:$F$3, 3, MATCH(AB48, 참조표!$C$1:$F$1,1))</f>
        <v>BRONZE</v>
      </c>
      <c r="AD48" s="32">
        <f ca="1">INDEX(참조표!$C$4:$F$9, MATCH(X48,참조표!$B$4:$B$9,1),MATCH(AB48,참조표!$C$1:$F$1,1))</f>
        <v>0.02</v>
      </c>
      <c r="AE48" s="32">
        <f ca="1">INDEX(참조표!$C$4:$F$9,MATCH(X48,참조표!$B$4:$B$9,1),MATCH(AC48,참조표!$C$3:$F$3,0))</f>
        <v>0.02</v>
      </c>
      <c r="AF48" s="32">
        <f ca="1">VLOOKUP(X48,참조표!$B$4:$F$9,MATCH(AB48,참조표!$C$1:$F$1,1)+1,TRUE)</f>
        <v>0.02</v>
      </c>
      <c r="AG48" s="32">
        <f ca="1">VLOOKUP(X48,참조표!$B$4:$F$9,MATCH(AC48,참조표!$C$3:$F$3,0)+1,TRUE)</f>
        <v>0.02</v>
      </c>
      <c r="AH48" s="32">
        <f ca="1">HLOOKUP(AB48,참조표!$C$1:$F$9,MATCH(X48,참조표!$B$4:$B$9,1)+3,TRUE)</f>
        <v>0.02</v>
      </c>
      <c r="AI48" s="32">
        <f ca="1">HLOOKUP(AC48,참조표!$C$3:$F$9,MATCH(X48,참조표!$B$4:$B$9,1)+1,FALSE)</f>
        <v>0.02</v>
      </c>
      <c r="AJ48" s="24" t="str">
        <f>MID(O48,FIND("@",O48)+1, FIND(".",O48)-FIND("@",O48)-1)</f>
        <v>daum</v>
      </c>
    </row>
    <row r="49" spans="1:36" ht="17.100000000000001" customHeight="1" outlineLevel="4" x14ac:dyDescent="0.4">
      <c r="A49" s="116"/>
      <c r="B49" s="116"/>
      <c r="C49" s="117"/>
      <c r="D49" s="118"/>
      <c r="E49" s="116"/>
      <c r="F49" s="116"/>
      <c r="G49" s="116"/>
      <c r="H49" s="119"/>
      <c r="I49" s="120"/>
      <c r="J49" s="116"/>
      <c r="K49" s="116">
        <f ca="1">SUBTOTAL(11,K42:K48)</f>
        <v>77.265306122448976</v>
      </c>
      <c r="L49" s="116"/>
      <c r="M49" s="116"/>
      <c r="N49" s="116"/>
      <c r="O49" s="121"/>
      <c r="P49" s="116"/>
      <c r="Q49" s="116"/>
      <c r="R49" s="119"/>
      <c r="S49" s="116"/>
      <c r="T49" s="116"/>
      <c r="U49" s="116"/>
      <c r="V49" s="119"/>
      <c r="W49" s="116"/>
      <c r="X49" s="116">
        <f ca="1">SUBTOTAL(11,X42:X48)</f>
        <v>12.775510204081632</v>
      </c>
      <c r="Y49" s="116"/>
      <c r="Z49" s="116"/>
      <c r="AA49" s="120"/>
      <c r="AB49" s="126">
        <f>SUBTOTAL(11,AB42:AB48)</f>
        <v>9079183.673469387</v>
      </c>
      <c r="AC49" s="125" t="s">
        <v>239</v>
      </c>
      <c r="AD49" s="122"/>
      <c r="AE49" s="122"/>
      <c r="AF49" s="122"/>
      <c r="AG49" s="122"/>
      <c r="AH49" s="122"/>
      <c r="AI49" s="122"/>
      <c r="AJ49" s="116"/>
    </row>
    <row r="50" spans="1:36" ht="17.100000000000001" customHeight="1" outlineLevel="3" x14ac:dyDescent="0.4">
      <c r="A50" s="116"/>
      <c r="B50" s="116"/>
      <c r="C50" s="117"/>
      <c r="D50" s="118"/>
      <c r="E50" s="116"/>
      <c r="F50" s="116"/>
      <c r="G50" s="116"/>
      <c r="H50" s="119"/>
      <c r="I50" s="120"/>
      <c r="J50" s="116"/>
      <c r="K50" s="116">
        <f ca="1">SUBTOTAL(10,K42:K48)</f>
        <v>90.142857142857181</v>
      </c>
      <c r="L50" s="116"/>
      <c r="M50" s="116"/>
      <c r="N50" s="116"/>
      <c r="O50" s="121"/>
      <c r="P50" s="116"/>
      <c r="Q50" s="116"/>
      <c r="R50" s="119"/>
      <c r="S50" s="116"/>
      <c r="T50" s="116"/>
      <c r="U50" s="116"/>
      <c r="V50" s="119"/>
      <c r="W50" s="116"/>
      <c r="X50" s="116">
        <f ca="1">SUBTOTAL(10,X42:X48)</f>
        <v>14.904761904761907</v>
      </c>
      <c r="Y50" s="116"/>
      <c r="Z50" s="116"/>
      <c r="AA50" s="120"/>
      <c r="AB50" s="126">
        <f>SUBTOTAL(10,AB42:AB48)</f>
        <v>10592380.952380953</v>
      </c>
      <c r="AC50" s="125" t="s">
        <v>234</v>
      </c>
      <c r="AD50" s="122"/>
      <c r="AE50" s="122"/>
      <c r="AF50" s="122"/>
      <c r="AG50" s="122"/>
      <c r="AH50" s="122"/>
      <c r="AI50" s="122"/>
      <c r="AJ50" s="116"/>
    </row>
    <row r="51" spans="1:36" ht="17.100000000000001" customHeight="1" outlineLevel="2" x14ac:dyDescent="0.4">
      <c r="A51" s="116"/>
      <c r="B51" s="116"/>
      <c r="C51" s="117"/>
      <c r="D51" s="118"/>
      <c r="E51" s="116"/>
      <c r="F51" s="116"/>
      <c r="G51" s="116"/>
      <c r="H51" s="119"/>
      <c r="I51" s="120"/>
      <c r="J51" s="116"/>
      <c r="K51" s="116">
        <f ca="1">SUBTOTAL(8,K42:K48)</f>
        <v>8.7900686073800909</v>
      </c>
      <c r="L51" s="116"/>
      <c r="M51" s="116"/>
      <c r="N51" s="116"/>
      <c r="O51" s="121"/>
      <c r="P51" s="116"/>
      <c r="Q51" s="116"/>
      <c r="R51" s="119"/>
      <c r="S51" s="116"/>
      <c r="T51" s="116"/>
      <c r="U51" s="116"/>
      <c r="V51" s="119"/>
      <c r="W51" s="116"/>
      <c r="X51" s="116">
        <f ca="1">SUBTOTAL(8,X42:X48)</f>
        <v>3.5742845723419436</v>
      </c>
      <c r="Y51" s="116"/>
      <c r="Z51" s="116"/>
      <c r="AA51" s="120"/>
      <c r="AB51" s="126">
        <f>SUBTOTAL(8,AB42:AB48)</f>
        <v>3013.168377882223</v>
      </c>
      <c r="AC51" s="125" t="s">
        <v>229</v>
      </c>
      <c r="AD51" s="122"/>
      <c r="AE51" s="122"/>
      <c r="AF51" s="122"/>
      <c r="AG51" s="122"/>
      <c r="AH51" s="122"/>
      <c r="AI51" s="122"/>
      <c r="AJ51" s="116"/>
    </row>
    <row r="52" spans="1:36" ht="17.100000000000001" customHeight="1" outlineLevel="1" x14ac:dyDescent="0.4">
      <c r="A52" s="116"/>
      <c r="B52" s="116"/>
      <c r="C52" s="117"/>
      <c r="D52" s="118"/>
      <c r="E52" s="116"/>
      <c r="F52" s="116"/>
      <c r="G52" s="116"/>
      <c r="H52" s="119"/>
      <c r="I52" s="120"/>
      <c r="J52" s="116"/>
      <c r="K52" s="116">
        <f ca="1">SUBTOTAL(7,K42:K48)</f>
        <v>9.4943592276075783</v>
      </c>
      <c r="L52" s="116"/>
      <c r="M52" s="116"/>
      <c r="N52" s="116"/>
      <c r="O52" s="121"/>
      <c r="P52" s="116"/>
      <c r="Q52" s="116"/>
      <c r="R52" s="119"/>
      <c r="S52" s="116"/>
      <c r="T52" s="116"/>
      <c r="U52" s="116"/>
      <c r="V52" s="119"/>
      <c r="W52" s="116"/>
      <c r="X52" s="116">
        <f ca="1">SUBTOTAL(7,X42:X48)</f>
        <v>3.8606685826112952</v>
      </c>
      <c r="Y52" s="116"/>
      <c r="Z52" s="116"/>
      <c r="AA52" s="120"/>
      <c r="AB52" s="126">
        <f>SUBTOTAL(7,AB42:AB48)</f>
        <v>3254.5938229494864</v>
      </c>
      <c r="AC52" s="125" t="s">
        <v>224</v>
      </c>
      <c r="AD52" s="122"/>
      <c r="AE52" s="122"/>
      <c r="AF52" s="122"/>
      <c r="AG52" s="122"/>
      <c r="AH52" s="122"/>
      <c r="AI52" s="122"/>
      <c r="AJ52" s="116"/>
    </row>
    <row r="53" spans="1:36" ht="17.100000000000001" customHeight="1" x14ac:dyDescent="0.4">
      <c r="A53" s="116"/>
      <c r="B53" s="116"/>
      <c r="C53" s="117"/>
      <c r="D53" s="118"/>
      <c r="E53" s="116"/>
      <c r="F53" s="116"/>
      <c r="G53" s="116"/>
      <c r="H53" s="119"/>
      <c r="I53" s="120"/>
      <c r="J53" s="116"/>
      <c r="K53" s="116">
        <f ca="1">SUBTOTAL(11,K2:K48)</f>
        <v>70.656326530612247</v>
      </c>
      <c r="L53" s="116"/>
      <c r="M53" s="116"/>
      <c r="N53" s="116"/>
      <c r="O53" s="121"/>
      <c r="P53" s="116"/>
      <c r="Q53" s="116"/>
      <c r="R53" s="119"/>
      <c r="S53" s="116"/>
      <c r="T53" s="116"/>
      <c r="U53" s="116"/>
      <c r="V53" s="119"/>
      <c r="W53" s="116"/>
      <c r="X53" s="116">
        <f ca="1">SUBTOTAL(11,X2:X48)</f>
        <v>27.711020408163265</v>
      </c>
      <c r="Y53" s="116"/>
      <c r="Z53" s="116"/>
      <c r="AA53" s="120"/>
      <c r="AB53" s="126">
        <f>SUBTOTAL(11,AB2:AB48)</f>
        <v>6254447241.9591837</v>
      </c>
      <c r="AC53" s="125" t="s">
        <v>240</v>
      </c>
      <c r="AD53" s="122"/>
      <c r="AE53" s="122"/>
      <c r="AF53" s="122"/>
      <c r="AG53" s="122"/>
      <c r="AH53" s="122"/>
      <c r="AI53" s="122"/>
      <c r="AJ53" s="116"/>
    </row>
    <row r="54" spans="1:36" ht="17.100000000000001" customHeight="1" x14ac:dyDescent="0.4">
      <c r="A54" s="116"/>
      <c r="B54" s="116"/>
      <c r="C54" s="117"/>
      <c r="D54" s="118"/>
      <c r="E54" s="116"/>
      <c r="F54" s="116"/>
      <c r="G54" s="116"/>
      <c r="H54" s="119"/>
      <c r="I54" s="120"/>
      <c r="J54" s="116"/>
      <c r="K54" s="116">
        <f ca="1">SUBTOTAL(10,K2:K48)</f>
        <v>72.734453781512613</v>
      </c>
      <c r="L54" s="116"/>
      <c r="M54" s="116"/>
      <c r="N54" s="116"/>
      <c r="O54" s="121"/>
      <c r="P54" s="116"/>
      <c r="Q54" s="116"/>
      <c r="R54" s="119"/>
      <c r="S54" s="116"/>
      <c r="T54" s="116"/>
      <c r="U54" s="116"/>
      <c r="V54" s="119"/>
      <c r="W54" s="116"/>
      <c r="X54" s="116">
        <f ca="1">SUBTOTAL(10,X2:X48)</f>
        <v>28.526050420168062</v>
      </c>
      <c r="Y54" s="116"/>
      <c r="Z54" s="116"/>
      <c r="AA54" s="120"/>
      <c r="AB54" s="126">
        <f>SUBTOTAL(10,AB2:AB48)</f>
        <v>6438401572.6050415</v>
      </c>
      <c r="AC54" s="125" t="s">
        <v>235</v>
      </c>
      <c r="AD54" s="122"/>
      <c r="AE54" s="122"/>
      <c r="AF54" s="122"/>
      <c r="AG54" s="122"/>
      <c r="AH54" s="122"/>
      <c r="AI54" s="122"/>
      <c r="AJ54" s="116"/>
    </row>
    <row r="55" spans="1:36" ht="17.100000000000001" customHeight="1" x14ac:dyDescent="0.4">
      <c r="A55" s="116"/>
      <c r="B55" s="116"/>
      <c r="C55" s="117"/>
      <c r="D55" s="118"/>
      <c r="E55" s="116"/>
      <c r="F55" s="116"/>
      <c r="G55" s="116"/>
      <c r="H55" s="119"/>
      <c r="I55" s="120"/>
      <c r="J55" s="116"/>
      <c r="K55" s="116">
        <f ca="1">SUBTOTAL(8,K2:K48)</f>
        <v>8.4057317665157658</v>
      </c>
      <c r="L55" s="116"/>
      <c r="M55" s="116"/>
      <c r="N55" s="116"/>
      <c r="O55" s="121"/>
      <c r="P55" s="116"/>
      <c r="Q55" s="116"/>
      <c r="R55" s="119"/>
      <c r="S55" s="116"/>
      <c r="T55" s="116"/>
      <c r="U55" s="116"/>
      <c r="V55" s="119"/>
      <c r="W55" s="116"/>
      <c r="X55" s="116">
        <f ca="1">SUBTOTAL(8,X2:X48)</f>
        <v>5.2641257971445992</v>
      </c>
      <c r="Y55" s="116"/>
      <c r="Z55" s="116"/>
      <c r="AA55" s="120"/>
      <c r="AB55" s="126">
        <f>SUBTOTAL(8,AB2:AB48)</f>
        <v>79085.063330310251</v>
      </c>
      <c r="AC55" s="125" t="s">
        <v>230</v>
      </c>
      <c r="AD55" s="122"/>
      <c r="AE55" s="122"/>
      <c r="AF55" s="122"/>
      <c r="AG55" s="122"/>
      <c r="AH55" s="122"/>
      <c r="AI55" s="122"/>
      <c r="AJ55" s="116"/>
    </row>
    <row r="56" spans="1:36" ht="17.100000000000001" customHeight="1" x14ac:dyDescent="0.4">
      <c r="A56" s="116"/>
      <c r="B56" s="116"/>
      <c r="C56" s="117"/>
      <c r="D56" s="118"/>
      <c r="E56" s="116"/>
      <c r="F56" s="116"/>
      <c r="G56" s="116"/>
      <c r="H56" s="119"/>
      <c r="I56" s="120"/>
      <c r="J56" s="116"/>
      <c r="K56" s="116">
        <f ca="1">SUBTOTAL(7,K2:K48)</f>
        <v>8.528449670456677</v>
      </c>
      <c r="L56" s="116"/>
      <c r="M56" s="116"/>
      <c r="N56" s="116"/>
      <c r="O56" s="121"/>
      <c r="P56" s="116"/>
      <c r="Q56" s="116"/>
      <c r="R56" s="119"/>
      <c r="S56" s="116"/>
      <c r="T56" s="116"/>
      <c r="U56" s="116"/>
      <c r="V56" s="119"/>
      <c r="W56" s="116"/>
      <c r="X56" s="116">
        <f ca="1">SUBTOTAL(7,X2:X48)</f>
        <v>5.3409784141267655</v>
      </c>
      <c r="Y56" s="116"/>
      <c r="Z56" s="116"/>
      <c r="AA56" s="120"/>
      <c r="AB56" s="126">
        <f>SUBTOTAL(7,AB2:AB48)</f>
        <v>80239.650875393534</v>
      </c>
      <c r="AC56" s="125" t="s">
        <v>225</v>
      </c>
      <c r="AD56" s="122"/>
      <c r="AE56" s="122"/>
      <c r="AF56" s="122"/>
      <c r="AG56" s="122"/>
      <c r="AH56" s="122"/>
      <c r="AI56" s="122"/>
      <c r="AJ56" s="116"/>
    </row>
  </sheetData>
  <sortState xmlns:xlrd2="http://schemas.microsoft.com/office/spreadsheetml/2017/richdata2" ref="A2:AJ48">
    <sortCondition sortBy="cellColor" ref="AC2:AC48" dxfId="55"/>
    <sortCondition sortBy="cellColor" ref="AC2:AC48" dxfId="54"/>
    <sortCondition sortBy="cellColor" ref="AC2:AC48" dxfId="53"/>
    <sortCondition sortBy="cellColor" ref="AC2:AC48" dxfId="52"/>
  </sortState>
  <phoneticPr fontId="1" type="noConversion"/>
  <conditionalFormatting sqref="AC2:AC56">
    <cfRule type="cellIs" dxfId="3" priority="1" operator="equal">
      <formula>"BRONZE"</formula>
    </cfRule>
    <cfRule type="cellIs" dxfId="2" priority="2" operator="equal">
      <formula>"SILVER"</formula>
    </cfRule>
    <cfRule type="cellIs" dxfId="1" priority="3" operator="equal">
      <formula>"GOLD"</formula>
    </cfRule>
    <cfRule type="cellIs" dxfId="0" priority="4" operator="equal">
      <formula>"PURE GOLD"</formula>
    </cfRule>
  </conditionalFormatting>
  <hyperlinks>
    <hyperlink ref="O11" r:id="rId1" xr:uid="{136D84B7-DAB1-4521-B8DF-6EEDA1848C70}"/>
    <hyperlink ref="O42" r:id="rId2" xr:uid="{BB0185EF-A0A5-4827-9223-DB235D17340F}"/>
    <hyperlink ref="O43" r:id="rId3" xr:uid="{C763EBDF-3F2B-438E-A192-1874A387BBAC}"/>
    <hyperlink ref="O12" r:id="rId4" xr:uid="{F41D252F-AD94-4819-BB14-3FFC16EDA534}"/>
    <hyperlink ref="O13" r:id="rId5" xr:uid="{4918770D-9ADA-413B-B26D-63ECFEEDEE29}"/>
    <hyperlink ref="O44" r:id="rId6" xr:uid="{49B99187-CAB1-484C-A4AB-B247BE8C1EF8}"/>
    <hyperlink ref="O14" r:id="rId7" xr:uid="{E7B9FAA8-716F-4DFB-9288-B2A826F77A71}"/>
    <hyperlink ref="O28" r:id="rId8" xr:uid="{C09DBC54-2228-40E7-8700-6E4C51691A37}"/>
    <hyperlink ref="O15" r:id="rId9" xr:uid="{EBDCE4B0-6C04-4372-B8B8-CA67C126C23C}"/>
    <hyperlink ref="O2" r:id="rId10" xr:uid="{8161D764-D463-4414-A2F8-864093E1644C}"/>
    <hyperlink ref="O45" r:id="rId11" xr:uid="{5195EB4C-9820-4EF5-B20D-D05FD86CD54B}"/>
    <hyperlink ref="O29" r:id="rId12" xr:uid="{2E08634E-7AC2-4FAD-B3C1-F574B0014D2B}"/>
    <hyperlink ref="O46" r:id="rId13" xr:uid="{31E6BD70-2454-49D0-AD35-118240C8C668}"/>
    <hyperlink ref="O30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3" r:id="rId18" xr:uid="{B6C17307-22E4-420A-B88B-B2E2B5E24B37}"/>
    <hyperlink ref="O31" r:id="rId19" xr:uid="{3A34AE39-50E4-4969-97D3-35D6AAC5329D}"/>
    <hyperlink ref="O32" r:id="rId20" xr:uid="{E160B89A-75C8-4FFF-A88F-F89251DB2F03}"/>
    <hyperlink ref="O33" r:id="rId21" xr:uid="{DA72E5B2-C46F-4B2F-B04A-211A5258B441}"/>
    <hyperlink ref="O47" r:id="rId22" xr:uid="{82301447-38EB-47A3-AB1C-ED16EA290E7D}"/>
    <hyperlink ref="O19" r:id="rId23" xr:uid="{B2F7BD9E-EEE5-49D4-9F3E-3A04FFD1F303}"/>
    <hyperlink ref="O20" r:id="rId24" xr:uid="{6BE49CD7-4FCB-43D3-ADED-03EBDA54C236}"/>
    <hyperlink ref="O34" r:id="rId25" xr:uid="{C2E2005E-99DA-4659-B952-2E565D5F27E1}"/>
    <hyperlink ref="O21" r:id="rId26" xr:uid="{C5E5A782-4EF2-4276-BDF4-632945E59054}"/>
    <hyperlink ref="O22" r:id="rId27" xr:uid="{AB45C99F-D2E7-42E1-A6C8-E6123EC48890}"/>
    <hyperlink ref="O35" r:id="rId28" xr:uid="{C5841288-25A8-482B-902B-B44C7B015A6F}"/>
    <hyperlink ref="O4" r:id="rId29" xr:uid="{305C0912-7589-46F1-8341-2288DBC11E00}"/>
    <hyperlink ref="O5" r:id="rId30" xr:uid="{319B47DB-EE13-44DE-BF48-3FD4872B9D64}"/>
    <hyperlink ref="O23" r:id="rId31" xr:uid="{15F1FAEE-7A9C-48B6-BC2D-1AB4E88BEBDE}"/>
    <hyperlink ref="O36" r:id="rId32" xr:uid="{D4A47B70-994E-49CC-9AF3-01F4FAC70B85}"/>
    <hyperlink ref="O48" r:id="rId33" xr:uid="{BE40543D-51AA-41AD-B617-1DE5A1C73CD0}"/>
    <hyperlink ref="O6" r:id="rId34" xr:uid="{4C976864-3DE1-4915-B091-34C928F22139}"/>
    <hyperlink ref="O37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83" t="s">
        <v>203</v>
      </c>
      <c r="B1" s="77" t="s">
        <v>195</v>
      </c>
      <c r="C1" s="78"/>
      <c r="D1" s="78" t="s">
        <v>196</v>
      </c>
      <c r="E1" s="78"/>
      <c r="F1" s="78" t="s">
        <v>202</v>
      </c>
      <c r="G1" s="79"/>
      <c r="H1" s="33"/>
      <c r="J1" s="75"/>
      <c r="K1" s="76"/>
      <c r="L1" s="99"/>
      <c r="M1" s="77" t="s">
        <v>4</v>
      </c>
      <c r="N1" s="78"/>
      <c r="O1" s="78" t="s">
        <v>196</v>
      </c>
      <c r="P1" s="78"/>
      <c r="Q1" s="78" t="s">
        <v>202</v>
      </c>
      <c r="R1" s="79"/>
      <c r="T1" s="92"/>
      <c r="U1" s="80" t="s">
        <v>205</v>
      </c>
      <c r="V1" s="81"/>
      <c r="W1" s="82"/>
      <c r="X1" s="95" t="s">
        <v>206</v>
      </c>
      <c r="Y1" s="96"/>
      <c r="Z1" s="97"/>
      <c r="AA1" s="95" t="s">
        <v>207</v>
      </c>
      <c r="AB1" s="96"/>
      <c r="AC1" s="98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84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0"/>
      <c r="K2" s="101"/>
      <c r="L2" s="102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4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COUNTIFS(회원정보!$X$2:$X$48, "&lt;5")</f>
        <v>9</v>
      </c>
      <c r="AG2" s="71">
        <f ca="1">AVERAGEIFS(회원정보!$AB$2:$AB$48,회원정보!$X$2:$X$48, "&lt;5")</f>
        <v>23745.641873868866</v>
      </c>
      <c r="AH2" s="13">
        <f ca="1">AVERAGEIFS(회원정보!$AD$2:$AD$48,회원정보!$X$2:$X$48, "&lt;5")</f>
        <v>3.2500000000000001E-2</v>
      </c>
    </row>
    <row r="3" spans="1:34" ht="18" thickTop="1" x14ac:dyDescent="0.4">
      <c r="A3" s="44" t="s">
        <v>191</v>
      </c>
      <c r="B3" s="37">
        <f>_xlfn.MAXIFS(회원정보!$AB$2:$AB$48,회원정보!$G$2:$G$48,"="&amp;$A$3)</f>
        <v>224100</v>
      </c>
      <c r="C3" s="38">
        <f>_xlfn.MINIFS(회원정보!$AB$2:$AB$48,회원정보!$G$2:$G$48,"="&amp;$A$3)</f>
        <v>300</v>
      </c>
      <c r="D3" s="38">
        <f ca="1">_xlfn.MAXIFS(회원정보!$Z$2:$Z$48,회원정보!$G$2:$G$48,"="&amp;$A$3)</f>
        <v>8362</v>
      </c>
      <c r="E3" s="38">
        <f ca="1">_xlfn.MINIFS(회원정보!$Z$2:$Z$48,회원정보!$G$2:$G$48,"="&amp;$A$3)</f>
        <v>605</v>
      </c>
      <c r="F3" s="38">
        <f ca="1">_xlfn.MAXIFS(회원정보!$AD$2:$AD$48,회원정보!$G$2:$G$48,"="&amp;$A$3)</f>
        <v>0.3</v>
      </c>
      <c r="G3" s="39">
        <f ca="1">_xlfn.MINIFS(회원정보!$AD$2:$AD$48,회원정보!$G$2:$G$48,"="&amp;$A$3)</f>
        <v>0</v>
      </c>
      <c r="H3" s="33"/>
      <c r="J3" s="92" t="s">
        <v>166</v>
      </c>
      <c r="K3" s="92" t="s">
        <v>184</v>
      </c>
      <c r="L3" s="45" t="s">
        <v>150</v>
      </c>
      <c r="M3" s="34">
        <f>_xlfn.MAXIFS(회원정보!$AB$2:$AB$48,회원정보!$AC$2:$AC$48,"="&amp;$J$3,회원정보!$G$2:$G$48,"="&amp;$K$3,회원정보!$I$2:$I$48,"="&amp;L3)</f>
        <v>214000</v>
      </c>
      <c r="N3" s="5">
        <f>_xlfn.MINIFS(회원정보!$AB$2:$AB$48,회원정보!$AC$2:$AC$48,"="&amp;$J$3,회원정보!$G$2:$G$48,"="&amp;$K$3,회원정보!$I$2:$I$48,"="&amp;L3)</f>
        <v>214000</v>
      </c>
      <c r="O3" s="5">
        <f ca="1">_xlfn.MAXIFS(회원정보!$Z$2:$Z$48,회원정보!$AC$2:$AC$48,"="&amp;$J$3,회원정보!$G$2:$G$48,"="&amp;$K$3,회원정보!$I$2:$I$48,"="&amp;L3)</f>
        <v>6504</v>
      </c>
      <c r="P3" s="5">
        <f ca="1">_xlfn.MINIFS(회원정보!$Z$2:$Z$48,회원정보!$AC$2:$AC$48,"="&amp;$J$3,회원정보!$G$2:$G$48,"="&amp;$K$3,회원정보!$I$2:$I$48,"="&amp;L3)</f>
        <v>6504</v>
      </c>
      <c r="Q3" s="5">
        <f ca="1">_xlfn.MAXIFS(회원정보!$AD$2:$AD$48,회원정보!$AC$2:$AC$48,"="&amp;$J$3,회원정보!$G$2:$G$48,"="&amp;$K$3,회원정보!$I$2:$I$48,"="&amp;L3)</f>
        <v>0.3</v>
      </c>
      <c r="R3" s="6">
        <f ca="1">_xlfn.MINIFS(회원정보!$AD$2:$AD$48,회원정보!$AC$2:$AC$48,"="&amp;$J$3,회원정보!$G$2:$G$48,"="&amp;$K$3,회원정보!$I$2:$I$48,"="&amp;L3)</f>
        <v>0.3</v>
      </c>
      <c r="T3" s="43" t="s">
        <v>184</v>
      </c>
      <c r="U3" s="47">
        <f ca="1">AVERAGEIFS(회원정보!AB2:AB48,회원정보!G2:G48, "남", 회원정보!K2:K48, "&lt;="&amp;25)</f>
        <v>6500</v>
      </c>
      <c r="V3" s="48">
        <f ca="1">_xlfn.MAXIFS(회원정보!AB2:AB48,회원정보!G2:G48, "남", 회원정보!K2:K48, "&lt;="&amp;25)</f>
        <v>16700</v>
      </c>
      <c r="W3" s="48">
        <f ca="1">_xlfn.MINIFS(회원정보!AB2:AB48,회원정보!G2:G48, "남", 회원정보!K2:K48, "&lt;="&amp;25)</f>
        <v>300</v>
      </c>
      <c r="X3" s="48">
        <f ca="1">AVERAGEIFS(회원정보!AB2:AB48,회원정보!G2:G48, "=남", 회원정보!K2:K48, "&gt;"&amp;25, 회원정보!K2:K48, "&lt;="&amp;35)</f>
        <v>80600</v>
      </c>
      <c r="Y3" s="48">
        <f ca="1">_xlfn.MAXIFS(회원정보!AB2:AB48,회원정보!G2:G48, "=남", 회원정보!K2:K48, "&gt;"&amp;25, 회원정보!K2:K48, "&lt;="&amp;35)</f>
        <v>224100</v>
      </c>
      <c r="Z3" s="48">
        <f ca="1">_xlfn.MINIFS(회원정보!AB2:AB48,회원정보!G2:G48, "=남", 회원정보!K2:K48, "&gt;"&amp;25, 회원정보!K2:K48, "&lt;="&amp;35)</f>
        <v>400</v>
      </c>
      <c r="AA3" s="48">
        <f ca="1">AVERAGEIFS(회원정보!AB2:AB48,회원정보!G2:G48, "=남", 회원정보!K2:K48, "&gt;"&amp;35)</f>
        <v>131380.76923076922</v>
      </c>
      <c r="AB3" s="48">
        <f ca="1">_xlfn.MAXIFS(회원정보!AB2:AB48,회원정보!G2:G48, "=남", 회원정보!K2:K48, "&gt;"&amp;35)</f>
        <v>214000</v>
      </c>
      <c r="AC3" s="49">
        <f ca="1">_xlfn.MINIFS(회원정보!AB2:AB48,회원정보!G2:G48, "=남", 회원정보!K2:K48, "&gt;"&amp;35)</f>
        <v>9200</v>
      </c>
      <c r="AE3" s="46" t="s">
        <v>218</v>
      </c>
      <c r="AF3" s="11">
        <f ca="1">COUNTIFS(회원정보!$X$2:$X$48, "&gt;=5", 회원정보!$X$2:$X$48, "&lt;10")</f>
        <v>12</v>
      </c>
      <c r="AG3" s="3">
        <f ca="1">AVERAGEIFS(회원정보!$AB$2:$AB$48,회원정보!$X$2:$X$48, "&gt;=5", 회원정보!$X$2:$X$48, "&lt;10")</f>
        <v>58943.085593106742</v>
      </c>
      <c r="AH3" s="7">
        <f ca="1">AVERAGEIFS(회원정보!$AD$2:$AD$48,회원정보!$X$2:$X$48, "&gt;=5", 회원정보!$X$2:$X$48, "&lt;10")</f>
        <v>8.2727272727272733E-2</v>
      </c>
    </row>
    <row r="4" spans="1:34" ht="18" thickBot="1" x14ac:dyDescent="0.45">
      <c r="A4" s="50" t="s">
        <v>192</v>
      </c>
      <c r="B4" s="40">
        <f>_xlfn.MAXIFS(회원정보!$AB$2:$AB$48,회원정보!$G$2:$G$48,"="&amp;$A$4)</f>
        <v>221000</v>
      </c>
      <c r="C4" s="41">
        <f>_xlfn.MINIFS(회원정보!$AB$2:$AB$48,회원정보!$G$2:$G$48,"="&amp;$A$4)</f>
        <v>2400</v>
      </c>
      <c r="D4" s="41">
        <f ca="1">_xlfn.MAXIFS(회원정보!$Z$2:$Z$48,회원정보!$G$2:$G$48,"="&amp;$A$4)</f>
        <v>7954</v>
      </c>
      <c r="E4" s="41">
        <f ca="1">_xlfn.MINIFS(회원정보!$Z$2:$Z$48,회원정보!$G$2:$G$48,"="&amp;$A$4)</f>
        <v>1685</v>
      </c>
      <c r="F4" s="41">
        <f ca="1">_xlfn.MAXIFS(회원정보!$AD$2:$AD$48,회원정보!$G$2:$G$48,"="&amp;$A$4)</f>
        <v>0.35</v>
      </c>
      <c r="G4" s="42">
        <f ca="1">_xlfn.MINIFS(회원정보!$AD$2:$AD$48,회원정보!$G$2:$G$48,"="&amp;$A$4)</f>
        <v>0.02</v>
      </c>
      <c r="H4" s="33"/>
      <c r="J4" s="93"/>
      <c r="K4" s="93"/>
      <c r="L4" s="46" t="s">
        <v>149</v>
      </c>
      <c r="M4" s="35">
        <f>_xlfn.MAXIFS(회원정보!$AB$2:$AB$48,회원정보!$AC$2:$AC$48,"="&amp;$J$3,회원정보!$G$2:$G$48,"="&amp;$K$3,회원정보!$I$2:$I$48,"="&amp;L4)</f>
        <v>0</v>
      </c>
      <c r="N4" s="3">
        <f>_xlfn.MINIFS(회원정보!$AB$2:$AB$48,회원정보!$AC$2:$AC$48,"="&amp;$J$3,회원정보!$G$2:$G$48,"="&amp;$K$3,회원정보!$I$2:$I$48,"="&amp;L4)</f>
        <v>0</v>
      </c>
      <c r="O4" s="3">
        <f>_xlfn.MAXIFS(회원정보!$Z$2:$Z$48,회원정보!$AC$2:$AC$48,"="&amp;$J$3,회원정보!$G$2:$G$48,"="&amp;$K$3,회원정보!$I$2:$I$48,"="&amp;L4)</f>
        <v>0</v>
      </c>
      <c r="P4" s="3">
        <f>_xlfn.MINIFS(회원정보!$Z$2:$Z$48,회원정보!$AC$2:$AC$48,"="&amp;$J$3,회원정보!$G$2:$G$48,"="&amp;$K$3,회원정보!$I$2:$I$48,"="&amp;L4)</f>
        <v>0</v>
      </c>
      <c r="Q4" s="3">
        <f>_xlfn.MAXIFS(회원정보!$AD$2:$AD$48,회원정보!$AC$2:$AC$48,"="&amp;$J$3,회원정보!$G$2:$G$48,"="&amp;$K$3,회원정보!$I$2:$I$48,"="&amp;L4)</f>
        <v>0</v>
      </c>
      <c r="R4" s="7">
        <f>_xlfn.MINIFS(회원정보!$AD$2:$AD$48,회원정보!$AC$2:$AC$48,"="&amp;$J$3,회원정보!$G$2:$G$48,"="&amp;$K$3,회원정보!$I$2:$I$48,"="&amp;L4)</f>
        <v>0</v>
      </c>
      <c r="T4" s="51" t="s">
        <v>185</v>
      </c>
      <c r="U4" s="52">
        <f ca="1">AVERAGEIFS(회원정보!AB2:AB48,회원정보!G2:G48, "여", 회원정보!K2:K48, "&lt;="&amp;25)</f>
        <v>78300</v>
      </c>
      <c r="V4" s="53">
        <f ca="1">_xlfn.MAXIFS(회원정보!AB2:AB48,회원정보!G2:G48, "여", 회원정보!K2:K48, "&lt;="&amp;25)</f>
        <v>78300</v>
      </c>
      <c r="W4" s="53">
        <f ca="1">_xlfn.MINIFS(회원정보!AB2:AB48,회원정보!G2:G48, "여", 회원정보!K2:K48, "&lt;="&amp;25)</f>
        <v>78300</v>
      </c>
      <c r="X4" s="53">
        <f ca="1">AVERAGEIFS(회원정보!AB2:AB48,회원정보!G2:G48, "여", 회원정보!K2:K48, "&gt;"&amp;25, 회원정보!K2:K48, "&lt;="&amp;35)</f>
        <v>47862</v>
      </c>
      <c r="Y4" s="53">
        <f ca="1">_xlfn.MAXIFS(회원정보!AB2:AB48,회원정보!G2:G48, "여", 회원정보!K2:K48, "&gt;"&amp;25, 회원정보!K2:K48, "&lt;="&amp;35)</f>
        <v>130000</v>
      </c>
      <c r="Z4" s="53">
        <f ca="1">_xlfn.MINIFS(회원정보!AB2:AB48,회원정보!G2:G48, "=여", 회원정보!K2:K48, "&gt;"&amp;25, 회원정보!K2:K48, "&lt;="&amp;35)</f>
        <v>3700</v>
      </c>
      <c r="AA4" s="53">
        <f ca="1">AVERAGEIFS(회원정보!AB2:AB48,회원정보!G2:G48, "=여", 회원정보!K2:K48, "&gt;"&amp;35)</f>
        <v>119300</v>
      </c>
      <c r="AB4" s="53">
        <f ca="1">_xlfn.MAXIFS(회원정보!AB2:AB48,회원정보!G2:G48, "=여", 회원정보!K2:K48, "&gt;"&amp;35)</f>
        <v>221000</v>
      </c>
      <c r="AC4" s="54">
        <f ca="1">_xlfn.MINIFS(회원정보!AB2:AB48,회원정보!G2:G48, "=여", 회원정보!K2:K48, "&gt;"&amp;35)</f>
        <v>2400</v>
      </c>
      <c r="AE4" s="46" t="s">
        <v>215</v>
      </c>
      <c r="AF4" s="11">
        <f ca="1">COUNTIFS(회원정보!$X$2:$X$48, "&gt;=10", 회원정보!$X$2:$X$48, "&lt;15")</f>
        <v>10</v>
      </c>
      <c r="AG4" s="3">
        <f ca="1">AVERAGEIFS(회원정보!$AB$2:$AB$48,회원정보!$X$2:$X$48, "&gt;=10", 회원정보!$X$2:$X$48, "&lt;15")</f>
        <v>118960</v>
      </c>
      <c r="AH4" s="7">
        <f ca="1">AVERAGEIFS(회원정보!$AD$2:$AD$48,회원정보!$X$2:$X$48, "&gt;=10", 회원정보!$X$2:$X$48, "&lt;15")</f>
        <v>0.15800000000000003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3"/>
      <c r="K5" s="93"/>
      <c r="L5" s="46" t="s">
        <v>186</v>
      </c>
      <c r="M5" s="35">
        <f>_xlfn.MAXIFS(회원정보!$AB$2:$AB$48,회원정보!$AC$2:$AC$48,"="&amp;$J$3,회원정보!$G$2:$G$48,"="&amp;$K$3,회원정보!$I$2:$I$48,"="&amp;L5)</f>
        <v>224100</v>
      </c>
      <c r="N5" s="3">
        <f>_xlfn.MINIFS(회원정보!$AB$2:$AB$48,회원정보!$AC$2:$AC$48,"="&amp;$J$3,회원정보!$G$2:$G$48,"="&amp;$K$3,회원정보!$I$2:$I$48,"="&amp;L5)</f>
        <v>224100</v>
      </c>
      <c r="O5" s="3">
        <f ca="1">_xlfn.MAXIFS(회원정보!$Z$2:$Z$48,회원정보!$AC$2:$AC$48,"="&amp;$J$3,회원정보!$G$2:$G$48,"="&amp;$K$3,회원정보!$I$2:$I$48,"="&amp;L5)</f>
        <v>3022</v>
      </c>
      <c r="P5" s="3">
        <f ca="1">_xlfn.MINIFS(회원정보!$Z$2:$Z$48,회원정보!$AC$2:$AC$48,"="&amp;$J$3,회원정보!$G$2:$G$48,"="&amp;$K$3,회원정보!$I$2:$I$48,"="&amp;L5)</f>
        <v>3022</v>
      </c>
      <c r="Q5" s="3">
        <f ca="1">_xlfn.MAXIFS(회원정보!$AD$2:$AD$48,회원정보!$AC$2:$AC$48,"="&amp;$J$3,회원정보!$G$2:$G$48,"="&amp;$K$3,회원정보!$I$2:$I$48,"="&amp;L5)</f>
        <v>0.2</v>
      </c>
      <c r="R5" s="7">
        <f ca="1">_xlfn.MINIFS(회원정보!$AD$2:$AD$48,회원정보!$AC$2:$AC$48,"="&amp;$J$3,회원정보!$G$2:$G$48,"="&amp;$K$3,회원정보!$I$2:$I$48,"="&amp;L5)</f>
        <v>0.2</v>
      </c>
      <c r="AE5" s="46" t="s">
        <v>216</v>
      </c>
      <c r="AF5" s="11">
        <f ca="1">COUNTIFS(회원정보!$X$2:$X$48, "&gt;=15", 회원정보!$X$2:$X$48, "&lt;20")</f>
        <v>11</v>
      </c>
      <c r="AG5" s="3">
        <f ca="1">AVERAGEIFS(회원정보!$AB$2:$AB$48,회원정보!$X$2:$X$48, "&gt;=15", 회원정보!$X$2:$X$48, "&lt;20")</f>
        <v>187805750.29585788</v>
      </c>
      <c r="AH5" s="7">
        <f ca="1">AVERAGEIFS(회원정보!$AD$2:$AD$48,회원정보!$X$2:$X$48, "&gt;=15", 회원정보!$X$2:$X$48, "&lt;20")</f>
        <v>0.22249999999999998</v>
      </c>
    </row>
    <row r="6" spans="1:34" ht="18.600000000000001" thickTop="1" thickBot="1" x14ac:dyDescent="0.45">
      <c r="A6" s="85" t="s">
        <v>204</v>
      </c>
      <c r="B6" s="86"/>
      <c r="C6" s="77" t="s">
        <v>195</v>
      </c>
      <c r="D6" s="78"/>
      <c r="E6" s="78" t="s">
        <v>196</v>
      </c>
      <c r="F6" s="78"/>
      <c r="G6" s="78" t="s">
        <v>202</v>
      </c>
      <c r="H6" s="79"/>
      <c r="J6" s="93"/>
      <c r="K6" s="93"/>
      <c r="L6" s="46" t="s">
        <v>187</v>
      </c>
      <c r="M6" s="35">
        <f>_xlfn.MAXIFS(회원정보!$AB$2:$AB$48,회원정보!$AC$2:$AC$48,"="&amp;$J$3,회원정보!$G$2:$G$48,"="&amp;$K$3,회원정보!$I$2:$I$48,"="&amp;L6)</f>
        <v>0</v>
      </c>
      <c r="N6" s="3">
        <f>_xlfn.MINIFS(회원정보!$AB$2:$AB$48,회원정보!$AC$2:$AC$48,"="&amp;$J$3,회원정보!$G$2:$G$48,"="&amp;$K$3,회원정보!$I$2:$I$48,"="&amp;L6)</f>
        <v>0</v>
      </c>
      <c r="O6" s="3">
        <f>_xlfn.MAXIFS(회원정보!$Z$2:$Z$48,회원정보!$AC$2:$AC$48,"="&amp;$J$3,회원정보!$G$2:$G$48,"="&amp;$K$3,회원정보!$I$2:$I$48,"="&amp;L6)</f>
        <v>0</v>
      </c>
      <c r="P6" s="3">
        <f>_xlfn.MINIFS(회원정보!$Z$2:$Z$48,회원정보!$AC$2:$AC$48,"="&amp;$J$3,회원정보!$G$2:$G$48,"="&amp;$K$3,회원정보!$I$2:$I$48,"="&amp;L6)</f>
        <v>0</v>
      </c>
      <c r="Q6" s="3">
        <f>_xlfn.MAXIFS(회원정보!$AD$2:$AD$48,회원정보!$AC$2:$AC$48,"="&amp;$J$3,회원정보!$G$2:$G$48,"="&amp;$K$3,회원정보!$I$2:$I$48,"="&amp;L6)</f>
        <v>0</v>
      </c>
      <c r="R6" s="7">
        <f>_xlfn.MINIFS(회원정보!$AD$2:$AD$48,회원정보!$AC$2:$AC$48,"="&amp;$J$3,회원정보!$G$2:$G$48,"="&amp;$K$3,회원정보!$I$2:$I$48,"="&amp;L6)</f>
        <v>0</v>
      </c>
      <c r="T6" s="75"/>
      <c r="U6" s="76"/>
      <c r="V6" s="103" t="s">
        <v>184</v>
      </c>
      <c r="W6" s="104"/>
      <c r="X6" s="103" t="s">
        <v>185</v>
      </c>
      <c r="Y6" s="104"/>
      <c r="AE6" s="51" t="s">
        <v>217</v>
      </c>
      <c r="AF6" s="12">
        <f ca="1">COUNTIFS(회원정보!$X$2:$X$48, "&gt;=20")</f>
        <v>5</v>
      </c>
      <c r="AG6" s="8">
        <f ca="1">AVERAGEIFS(회원정보!$AB$2:$AB$48,회원정보!$X$2:$X$48, "&gt;=20")</f>
        <v>191555437.80000001</v>
      </c>
      <c r="AH6" s="9">
        <f ca="1">AVERAGEIFS(회원정보!$AD$2:$AD$48,회원정보!$X$2:$X$48, "&gt;=20")</f>
        <v>0.3</v>
      </c>
    </row>
    <row r="7" spans="1:34" ht="18.600000000000001" thickTop="1" thickBot="1" x14ac:dyDescent="0.45">
      <c r="A7" s="87"/>
      <c r="B7" s="88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3"/>
      <c r="K7" s="93"/>
      <c r="L7" s="46" t="s">
        <v>188</v>
      </c>
      <c r="M7" s="35">
        <f>_xlfn.MAXIFS(회원정보!$AB$2:$AB$48,회원정보!$AC$2:$AC$48,"="&amp;$J$3,회원정보!$G$2:$G$48,"="&amp;$K$3,회원정보!$I$2:$I$48,"="&amp;L7)</f>
        <v>0</v>
      </c>
      <c r="N7" s="3">
        <f>_xlfn.MINIFS(회원정보!$AB$2:$AB$48,회원정보!$AC$2:$AC$48,"="&amp;$J$3,회원정보!$G$2:$G$48,"="&amp;$K$3,회원정보!$I$2:$I$48,"="&amp;L7)</f>
        <v>0</v>
      </c>
      <c r="O7" s="3">
        <f>_xlfn.MAXIFS(회원정보!$Z$2:$Z$48,회원정보!$AC$2:$AC$48,"="&amp;$J$3,회원정보!$G$2:$G$48,"="&amp;$K$3,회원정보!$I$2:$I$48,"="&amp;L7)</f>
        <v>0</v>
      </c>
      <c r="P7" s="3">
        <f>_xlfn.MINIFS(회원정보!$Z$2:$Z$48,회원정보!$AC$2:$AC$48,"="&amp;$J$3,회원정보!$G$2:$G$48,"="&amp;$K$3,회원정보!$I$2:$I$48,"="&amp;L7)</f>
        <v>0</v>
      </c>
      <c r="Q7" s="3">
        <f>_xlfn.MAXIFS(회원정보!$AD$2:$AD$48,회원정보!$AC$2:$AC$48,"="&amp;$J$3,회원정보!$G$2:$G$48,"="&amp;$K$3,회원정보!$I$2:$I$48,"="&amp;L7)</f>
        <v>0</v>
      </c>
      <c r="R7" s="7">
        <f>_xlfn.MINIFS(회원정보!$AD$2:$AD$48,회원정보!$AC$2:$AC$48,"="&amp;$J$3,회원정보!$G$2:$G$48,"="&amp;$K$3,회원정보!$I$2:$I$48,"="&amp;L7)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89" t="s">
        <v>191</v>
      </c>
      <c r="B8" s="39" t="s">
        <v>197</v>
      </c>
      <c r="C8" s="37">
        <f ca="1">_xlfn.MAXIFS(회원정보!$AB$2:$AB$48,회원정보!$G$2:$G$48,"="&amp;$A$3,회원정보!$K$2:$K$48,"&gt;=10",회원정보!$K$2:$K$48,"&lt;20")</f>
        <v>2500</v>
      </c>
      <c r="D8" s="38">
        <f ca="1">_xlfn.MINIFS(회원정보!$AB$2:$AB$48,회원정보!$G$2:$G$48,"="&amp;$A$3,회원정보!$K$2:$K$48,"&gt;=10",회원정보!$K$2:$K$48,"&lt;20")</f>
        <v>2500</v>
      </c>
      <c r="E8" s="38">
        <f ca="1">_xlfn.MAXIFS(회원정보!$Z$2:$Z$48,회원정보!$G$2:$G$48,"="&amp;$A$3,회원정보!$K$2:$K$48,"&gt;=10",회원정보!$K$2:$K$48,"&lt;20")</f>
        <v>2267</v>
      </c>
      <c r="F8" s="38">
        <f ca="1">_xlfn.MINIFS(회원정보!$Z$2:$Z$48,회원정보!$G$2:$G$48,"="&amp;$A$3,회원정보!$K$2:$K$48,"&gt;=10",회원정보!$K$2:$K$48,"&lt;20")</f>
        <v>2267</v>
      </c>
      <c r="G8" s="38">
        <f ca="1">_xlfn.MAXIFS(회원정보!$AD$2:$AD$48,회원정보!$G$2:$G$48,"="&amp;$A$3,회원정보!$K$2:$K$48,"&gt;=10",회원정보!$K$2:$K$48,"&lt;20")</f>
        <v>0.02</v>
      </c>
      <c r="H8" s="39">
        <f ca="1">_xlfn.MINIFS(회원정보!$AD$2:$AD$48,회원정보!$G$2:$G$48,"="&amp;$A$3,회원정보!$K$2:$K$48,"&gt;=10",회원정보!$K$2:$K$48,"&lt;20")</f>
        <v>0.02</v>
      </c>
      <c r="J8" s="93"/>
      <c r="K8" s="93"/>
      <c r="L8" s="46" t="s">
        <v>189</v>
      </c>
      <c r="M8" s="35">
        <f>_xlfn.MAXIFS(회원정보!$AB$2:$AB$48,회원정보!$AC$2:$AC$48,"="&amp;$J$3,회원정보!$G$2:$G$48,"="&amp;$K$3,회원정보!$I$2:$I$48,"="&amp;L8)</f>
        <v>0</v>
      </c>
      <c r="N8" s="3">
        <f>_xlfn.MINIFS(회원정보!$AB$2:$AB$48,회원정보!$AC$2:$AC$48,"="&amp;$J$3,회원정보!$G$2:$G$48,"="&amp;$K$3,회원정보!$I$2:$I$48,"="&amp;L8)</f>
        <v>0</v>
      </c>
      <c r="O8" s="3">
        <f>_xlfn.MAXIFS(회원정보!$Z$2:$Z$48,회원정보!$AC$2:$AC$48,"="&amp;$J$3,회원정보!$G$2:$G$48,"="&amp;$K$3,회원정보!$I$2:$I$48,"="&amp;L8)</f>
        <v>0</v>
      </c>
      <c r="P8" s="3">
        <f>_xlfn.MINIFS(회원정보!$Z$2:$Z$48,회원정보!$AC$2:$AC$48,"="&amp;$J$3,회원정보!$G$2:$G$48,"="&amp;$K$3,회원정보!$I$2:$I$48,"="&amp;L8)</f>
        <v>0</v>
      </c>
      <c r="Q8" s="3">
        <f>_xlfn.MAXIFS(회원정보!$AD$2:$AD$48,회원정보!$AC$2:$AC$48,"="&amp;$J$3,회원정보!$G$2:$G$48,"="&amp;$K$3,회원정보!$I$2:$I$48,"="&amp;L8)</f>
        <v>0</v>
      </c>
      <c r="R8" s="7">
        <f>_xlfn.MINIFS(회원정보!$AD$2:$AD$48,회원정보!$AC$2:$AC$48,"="&amp;$J$3,회원정보!$G$2:$G$48,"="&amp;$K$3,회원정보!$I$2:$I$48,"="&amp;L8)</f>
        <v>0</v>
      </c>
      <c r="T8" s="105" t="s">
        <v>166</v>
      </c>
      <c r="U8" s="45" t="s">
        <v>198</v>
      </c>
      <c r="V8" s="10">
        <f ca="1">COUNTIFS(회원정보!$AC$2:$AC$48,분포표!$T$8,회원정보!$G$2:$G$48,분포표!$V$6,회원정보!$K$2:$K$48,"&lt;"&amp;30)</f>
        <v>0</v>
      </c>
      <c r="W8" s="69" t="str">
        <f ca="1">IFERROR(AVERAGEIFS(회원정보!$X$2:$X$48,회원정보!$AC$2:$AC$48,분포표!$T$8,회원정보!$G$2:$G$48,분포표!$V$6,회원정보!$K$2:$K$48,"&lt;"&amp;30), "NA")</f>
        <v>NA</v>
      </c>
      <c r="X8" s="34">
        <f>COUNTIFS(회원정보!$AC$2:$AC$48,분포표!$T$8,회원정보!$G$2:$G$48,분포표!XH$6,회원정보!$K$2:$K$48,"&lt;"&amp;30)</f>
        <v>0</v>
      </c>
      <c r="Y8" s="6" t="str">
        <f ca="1">IFERROR(AVERAGEIFS(회원정보!$X$2:$X$48,회원정보!$AC$2:$AC$48,분포표!$T$8,회원정보!$G$2:$G$48,분포표!$X$6,회원정보!$K$2:$K$48,"&lt;"&amp;30), "NA")</f>
        <v>NA</v>
      </c>
    </row>
    <row r="9" spans="1:34" ht="18" thickBot="1" x14ac:dyDescent="0.45">
      <c r="A9" s="90"/>
      <c r="B9" s="55" t="s">
        <v>198</v>
      </c>
      <c r="C9" s="56">
        <f ca="1">_xlfn.MAXIFS(회원정보!$AB$2:$AB$48,회원정보!$G$2:$G$48,"="&amp;$A$3,회원정보!$K$2:$K$48,"&gt;=20",회원정보!$K$2:$K$48,"&lt;30")</f>
        <v>17300</v>
      </c>
      <c r="D9" s="24">
        <f ca="1">_xlfn.MINIFS(회원정보!$AB$2:$AB$48,회원정보!$G$2:$G$48,"="&amp;$A$3,회원정보!$K$2:$K$48,"&gt;=20",회원정보!$K$2:$K$48,"&lt;30")</f>
        <v>300</v>
      </c>
      <c r="E9" s="24">
        <f ca="1">_xlfn.MAXIFS(회원정보!$Z$2:$Z$48,회원정보!$G$2:$G$48,"="&amp;$A$3,회원정보!$K$2:$K$48,"&gt;=20",회원정보!$K$2:$K$48,"&lt;30")</f>
        <v>1163</v>
      </c>
      <c r="F9" s="24">
        <f ca="1">_xlfn.MINIFS(회원정보!$Z$2:$Z$48,회원정보!$G$2:$G$48,"="&amp;$A$3,회원정보!$K$2:$K$48,"&gt;=20",회원정보!$K$2:$K$48,"&lt;30")</f>
        <v>605</v>
      </c>
      <c r="G9" s="24">
        <f ca="1">_xlfn.MAXIFS(회원정보!$AD$2:$AD$48,회원정보!$G$2:$G$48,"="&amp;$A$3,회원정보!$K$2:$K$48,"&gt;=20",회원정보!$K$2:$K$48,"&lt;30")</f>
        <v>0.05</v>
      </c>
      <c r="H9" s="55">
        <f ca="1">_xlfn.MINIFS(회원정보!$AD$2:$AD$48,회원정보!$G$2:$G$48,"="&amp;$A$3,회원정보!$K$2:$K$48,"&gt;=20",회원정보!$K$2:$K$48,"&lt;30")</f>
        <v>0</v>
      </c>
      <c r="J9" s="93"/>
      <c r="K9" s="94"/>
      <c r="L9" s="51" t="s">
        <v>190</v>
      </c>
      <c r="M9" s="36">
        <f>_xlfn.MAXIFS(회원정보!$AB$2:$AB$48,회원정보!$AC$2:$AC$48,"="&amp;$J$3,회원정보!$G$2:$G$48,"="&amp;$K$3,회원정보!$I$2:$I$48,"="&amp;L9)</f>
        <v>200500</v>
      </c>
      <c r="N9" s="8">
        <f>_xlfn.MINIFS(회원정보!$AB$2:$AB$48,회원정보!$AC$2:$AC$48,"="&amp;$J$3,회원정보!$G$2:$G$48,"="&amp;$K$3,회원정보!$I$2:$I$48,"="&amp;L9)</f>
        <v>200500</v>
      </c>
      <c r="O9" s="8">
        <f ca="1">_xlfn.MAXIFS(회원정보!$Z$2:$Z$48,회원정보!$AC$2:$AC$48,"="&amp;$J$3,회원정보!$G$2:$G$48,"="&amp;$K$3,회원정보!$I$2:$I$48,"="&amp;L9)</f>
        <v>4421</v>
      </c>
      <c r="P9" s="8">
        <f ca="1">_xlfn.MINIFS(회원정보!$Z$2:$Z$48,회원정보!$AC$2:$AC$48,"="&amp;$J$3,회원정보!$G$2:$G$48,"="&amp;$K$3,회원정보!$I$2:$I$48,"="&amp;L9)</f>
        <v>4421</v>
      </c>
      <c r="Q9" s="8">
        <f ca="1">_xlfn.MAXIFS(회원정보!$AD$2:$AD$48,회원정보!$AC$2:$AC$48,"="&amp;$J$3,회원정보!$G$2:$G$48,"="&amp;$K$3,회원정보!$I$2:$I$48,"="&amp;L9)</f>
        <v>0.25</v>
      </c>
      <c r="R9" s="9">
        <f ca="1">_xlfn.MINIFS(회원정보!$AD$2:$AD$48,회원정보!$AC$2:$AC$48,"="&amp;$J$3,회원정보!$G$2:$G$48,"="&amp;$K$3,회원정보!$I$2:$I$48,"="&amp;L9)</f>
        <v>0.25</v>
      </c>
      <c r="T9" s="106"/>
      <c r="U9" s="46" t="s">
        <v>199</v>
      </c>
      <c r="V9" s="11">
        <f ca="1">COUNTIFS(회원정보!$AC$2:$AC$48,분포표!$T$8,회원정보!$G$2:$G$48,분포표!$V$6,회원정보!$K$2:$K$48,"&gt;="&amp;30, 회원정보!$K$2:$K$48,"&lt;"&amp;40)</f>
        <v>1</v>
      </c>
      <c r="W9" s="67">
        <f ca="1">IFERROR(AVERAGEIFS(회원정보!$X$2:$X$48,회원정보!$AC$2:$AC$48,분포표!$T$8,회원정보!$G$2:$G$48,분포표!$V$6,회원정보!$K$2:$K$48,"&gt;="&amp;30, 회원정보!$K$2:$K$48,"&lt;"&amp;40), "NA")</f>
        <v>8</v>
      </c>
      <c r="X9" s="35">
        <f ca="1">COUNTIFS(회원정보!$AC$2:$AC$48,분포표!$T$8,회원정보!$G$2:$G$48,분포표!$X$6,회원정보!$K$2:$K$48,"&gt;="&amp;30, 회원정보!$K$2:$K$48,"&lt;"&amp;40)</f>
        <v>0</v>
      </c>
      <c r="Y9" s="7" t="str">
        <f ca="1">IFERROR(AVERAGEIFS(회원정보!$X$2:$X$48,회원정보!$AC$2:$AC$48,분포표!$T$8,회원정보!$G$2:$G$48,분포표!$X$6,회원정보!$K$2:$K$48,"&gt;="&amp;30, 회원정보!$K$2:$K$48,"&lt;"&amp;40), "NA")</f>
        <v>NA</v>
      </c>
    </row>
    <row r="10" spans="1:34" ht="18.600000000000001" thickTop="1" thickBot="1" x14ac:dyDescent="0.45">
      <c r="A10" s="90"/>
      <c r="B10" s="55" t="s">
        <v>199</v>
      </c>
      <c r="C10" s="56">
        <f ca="1">_xlfn.MAXIFS(회원정보!$AB$2:$AB$48,회원정보!$G$2:$G$48,"="&amp;$A$3,회원정보!$K$2:$K$48,"&gt;=30",회원정보!$K$2:$K$48,"&lt;40")</f>
        <v>224100</v>
      </c>
      <c r="D10" s="24">
        <f ca="1">_xlfn.MINIFS(회원정보!$AB$2:$AB$48,회원정보!$G$2:$G$48,"="&amp;$A$3,회원정보!$K$2:$K$48,"&gt;=30",회원정보!$K$2:$K$48,"&lt;40")</f>
        <v>400</v>
      </c>
      <c r="E10" s="24">
        <f ca="1">_xlfn.MAXIFS(회원정보!$Z$2:$Z$48,회원정보!$G$2:$G$48,"="&amp;$A$3,회원정보!$K$2:$K$48,"&gt;=30",회원정보!$K$2:$K$48,"&lt;40")</f>
        <v>6049</v>
      </c>
      <c r="F10" s="24">
        <f ca="1">_xlfn.MINIFS(회원정보!$Z$2:$Z$48,회원정보!$G$2:$G$48,"="&amp;$A$3,회원정보!$K$2:$K$48,"&gt;=30",회원정보!$K$2:$K$48,"&lt;40")</f>
        <v>2311</v>
      </c>
      <c r="G10" s="24">
        <f ca="1">_xlfn.MAXIFS(회원정보!$AD$2:$AD$48,회원정보!$G$2:$G$48,"="&amp;$A$3,회원정보!$K$2:$K$48,"&gt;=30",회원정보!$K$2:$K$48,"&lt;40")</f>
        <v>0.23</v>
      </c>
      <c r="H10" s="55">
        <f ca="1">_xlfn.MINIFS(회원정보!$AD$2:$AD$48,회원정보!$G$2:$G$48,"="&amp;$A$3,회원정보!$K$2:$K$48,"&gt;=30",회원정보!$K$2:$K$48,"&lt;40")</f>
        <v>0.02</v>
      </c>
      <c r="J10" s="93"/>
      <c r="K10" s="92" t="s">
        <v>185</v>
      </c>
      <c r="L10" s="57" t="s">
        <v>150</v>
      </c>
      <c r="M10" s="34">
        <f>_xlfn.MAXIFS(회원정보!$AB$2:$AB$48,회원정보!$AC$2:$AC$48,"="&amp;$J$3,회원정보!$G$2:$G$48,"="&amp;$K$10,회원정보!$I$2:$I$48,"="&amp;L10)</f>
        <v>210300</v>
      </c>
      <c r="N10" s="5">
        <f>_xlfn.MINIFS(회원정보!$AB$2:$AB$48,회원정보!$AC$2:$AC$48,"="&amp;$J$3,회원정보!$G$2:$G$48,"="&amp;$K$10,회원정보!$I$2:$I$48,"="&amp;L10)</f>
        <v>210300</v>
      </c>
      <c r="O10" s="5">
        <f ca="1">_xlfn.MAXIFS(회원정보!$Z$2:$Z$48,회원정보!$AC$2:$AC$48,"="&amp;$J$3,회원정보!$G$2:$G$48,"="&amp;$K$10,회원정보!$I$2:$I$48,"="&amp;L10)</f>
        <v>5714</v>
      </c>
      <c r="P10" s="5">
        <f ca="1">_xlfn.MINIFS(회원정보!$Z$2:$Z$48,회원정보!$AC$2:$AC$48,"="&amp;$J$3,회원정보!$G$2:$G$48,"="&amp;$K$10,회원정보!$I$2:$I$48,"="&amp;L10)</f>
        <v>5714</v>
      </c>
      <c r="Q10" s="5">
        <f ca="1">_xlfn.MAXIFS(회원정보!$AD$2:$AD$48,회원정보!$AC$2:$AC$48,"="&amp;$J$3,회원정보!$G$2:$G$48,"="&amp;$K$10,회원정보!$I$2:$I$48,"="&amp;L10)</f>
        <v>0.3</v>
      </c>
      <c r="R10" s="6">
        <f ca="1">_xlfn.MINIFS(회원정보!$AD$2:$AD$48,회원정보!$AC$2:$AC$48,"="&amp;$J$3,회원정보!$G$2:$G$48,"="&amp;$K$10,회원정보!$I$2:$I$48,"="&amp;L10)</f>
        <v>0.3</v>
      </c>
      <c r="T10" s="107"/>
      <c r="U10" s="51" t="s">
        <v>200</v>
      </c>
      <c r="V10" s="12">
        <f ca="1">COUNTIFS(회원정보!$AC$2:$AC$48,분포표!$T$8,회원정보!$G$2:$G$48,분포표!$V$6,회원정보!$K$2:$K$48,"&gt;="&amp;40)</f>
        <v>2</v>
      </c>
      <c r="W10" s="70">
        <f ca="1">IFERROR(AVERAGEIFS(회원정보!$X$2:$X$48,회원정보!$AC$2:$AC$48,분포표!$T$8,회원정보!$G$2:$G$48,분포표!$V$6,회원정보!$K$2:$K$48,"&gt;="&amp;40), "NA")</f>
        <v>14.5</v>
      </c>
      <c r="X10" s="36">
        <f ca="1">COUNTIFS(회원정보!$AC$2:$AC$48,분포표!$T$8,회원정보!$G$2:$G$48,분포표!$X$6,회원정보!$K$2:$K$48,"&gt;="&amp;40)</f>
        <v>2</v>
      </c>
      <c r="Y10" s="9">
        <f ca="1">IFERROR(AVERAGEIFS(회원정보!$X$2:$X$48,회원정보!$AC$2:$AC$48,분포표!$T$8,회원정보!$G$2:$G$48,분포표!$X$6,회원정보!$K$2:$K$48,"&gt;="&amp;40), "NA")</f>
        <v>18</v>
      </c>
    </row>
    <row r="11" spans="1:34" ht="18" thickTop="1" x14ac:dyDescent="0.4">
      <c r="A11" s="90"/>
      <c r="B11" s="55" t="s">
        <v>200</v>
      </c>
      <c r="C11" s="56">
        <f ca="1">_xlfn.MAXIFS(회원정보!$AB$2:$AB$48,회원정보!$G$2:$G$48,"="&amp;$A$3,회원정보!$K$2:$K$48,"&gt;=40",회원정보!$K$2:$K$48,"&lt;50")</f>
        <v>214000</v>
      </c>
      <c r="D11" s="24">
        <f ca="1">_xlfn.MINIFS(회원정보!$AB$2:$AB$48,회원정보!$G$2:$G$48,"="&amp;$A$3,회원정보!$K$2:$K$48,"&gt;=40",회원정보!$K$2:$K$48,"&lt;50")</f>
        <v>9200</v>
      </c>
      <c r="E11" s="24">
        <f ca="1">_xlfn.MAXIFS(회원정보!$Z$2:$Z$48,회원정보!$G$2:$G$48,"="&amp;$A$3,회원정보!$K$2:$K$48,"&gt;=40",회원정보!$K$2:$K$48,"&lt;50")</f>
        <v>8362</v>
      </c>
      <c r="F11" s="24">
        <f ca="1">_xlfn.MINIFS(회원정보!$Z$2:$Z$48,회원정보!$G$2:$G$48,"="&amp;$A$3,회원정보!$K$2:$K$48,"&gt;=40",회원정보!$K$2:$K$48,"&lt;50")</f>
        <v>2352</v>
      </c>
      <c r="G11" s="24">
        <f ca="1">_xlfn.MAXIFS(회원정보!$AD$2:$AD$48,회원정보!$G$2:$G$48,"="&amp;$A$3,회원정보!$K$2:$K$48,"&gt;=40",회원정보!$K$2:$K$48,"&lt;50")</f>
        <v>0.3</v>
      </c>
      <c r="H11" s="55">
        <f ca="1">_xlfn.MINIFS(회원정보!$AD$2:$AD$48,회원정보!$G$2:$G$48,"="&amp;$A$3,회원정보!$K$2:$K$48,"&gt;=40",회원정보!$K$2:$K$48,"&lt;50")</f>
        <v>0.02</v>
      </c>
      <c r="J11" s="93"/>
      <c r="K11" s="93"/>
      <c r="L11" s="58" t="s">
        <v>149</v>
      </c>
      <c r="M11" s="35">
        <f>_xlfn.MAXIFS(회원정보!$AB$2:$AB$48,회원정보!$AC$2:$AC$48,"="&amp;$J$3,회원정보!$G$2:$G$48,"="&amp;$K$10,회원정보!$I$2:$I$48,"="&amp;L11)</f>
        <v>0</v>
      </c>
      <c r="N11" s="3">
        <f>_xlfn.MINIFS(회원정보!$AB$2:$AB$48,회원정보!$AC$2:$AC$48,"="&amp;$J$3,회원정보!$G$2:$G$48,"="&amp;$K$10,회원정보!$I$2:$I$48,"="&amp;L11)</f>
        <v>0</v>
      </c>
      <c r="O11" s="3">
        <f>_xlfn.MAXIFS(회원정보!$Z$2:$Z$48,회원정보!$AC$2:$AC$48,"="&amp;$J$3,회원정보!$G$2:$G$48,"="&amp;$K$10,회원정보!$I$2:$I$48,"="&amp;L11)</f>
        <v>0</v>
      </c>
      <c r="P11" s="3">
        <f>_xlfn.MINIFS(회원정보!$Z$2:$Z$48,회원정보!$AC$2:$AC$48,"="&amp;$J$3,회원정보!$G$2:$G$48,"="&amp;$K$10,회원정보!$I$2:$I$48,"="&amp;L11)</f>
        <v>0</v>
      </c>
      <c r="Q11" s="3">
        <f>_xlfn.MAXIFS(회원정보!$AD$2:$AD$48,회원정보!$AC$2:$AC$48,"="&amp;$J$3,회원정보!$G$2:$G$48,"="&amp;$K$10,회원정보!$I$2:$I$48,"="&amp;L11)</f>
        <v>0</v>
      </c>
      <c r="R11" s="7">
        <f>_xlfn.MINIFS(회원정보!$AD$2:$AD$48,회원정보!$AC$2:$AC$48,"="&amp;$J$3,회원정보!$G$2:$G$48,"="&amp;$K$10,회원정보!$I$2:$I$48,"="&amp;L11)</f>
        <v>0</v>
      </c>
      <c r="T11" s="105" t="s">
        <v>165</v>
      </c>
      <c r="U11" s="45" t="s">
        <v>198</v>
      </c>
      <c r="V11" s="10">
        <f ca="1">COUNTIFS(회원정보!$AC$2:$AC$48,분포표!$T$11,회원정보!$G$2:$G$48,분포표!$V$6,회원정보!$K$2:$K$48,"&lt;"&amp;30)</f>
        <v>0</v>
      </c>
      <c r="W11" s="69" t="str">
        <f ca="1">IFERROR(AVERAGEIFS(회원정보!$X$2:$X$48,회원정보!$AC$2:$AC$48,분포표!$T$11,회원정보!$G$2:$G$48,분포표!$V$6,회원정보!$K$2:$K$48,"&lt;"&amp;30), "NA")</f>
        <v>NA</v>
      </c>
      <c r="X11" s="34">
        <f ca="1">COUNTIFS(회원정보!$AC$2:$AC$48,분포표!$T$11,회원정보!$G$2:$G$48,분포표!$X$6,회원정보!$K$2:$K$48,"&lt;"&amp;30)</f>
        <v>1</v>
      </c>
      <c r="Y11" s="6">
        <f ca="1">IFERROR(AVERAGEIFS(회원정보!$X$2:$X$48,회원정보!$AC$2:$AC$48,분포표!$T$11,회원정보!$G$2:$G$48,분포표!$X$6,회원정보!$K$2:$K$48,"&lt;"&amp;30), "NA")</f>
        <v>7</v>
      </c>
    </row>
    <row r="12" spans="1:34" ht="18" thickBot="1" x14ac:dyDescent="0.45">
      <c r="A12" s="91"/>
      <c r="B12" s="42" t="s">
        <v>201</v>
      </c>
      <c r="C12" s="40">
        <f ca="1">_xlfn.MAXIFS(회원정보!$AB$2:$AB$48,회원정보!$G$2:$G$48,"="&amp;$A$3,회원정보!$K$2:$K$48,"&gt;=50")</f>
        <v>200500</v>
      </c>
      <c r="D12" s="41">
        <f ca="1">_xlfn.MINIFS(회원정보!$AB$2:$AB$48,회원정보!$G$2:$G$48,"="&amp;$A$3,회원정보!$K$2:$K$48,"&gt;=50")</f>
        <v>200500</v>
      </c>
      <c r="E12" s="41">
        <f ca="1">_xlfn.MAXIFS(회원정보!$Z$2:$Z$48,회원정보!$G$2:$G$48,"="&amp;$A$3,회원정보!$K$2:$K$48,"&gt;=50")</f>
        <v>4421</v>
      </c>
      <c r="F12" s="41">
        <f ca="1">_xlfn.MINIFS(회원정보!$Z$2:$Z$48,회원정보!$G$2:$G$48,"="&amp;$A$3,회원정보!$K$2:$K$48,"&gt;=50")</f>
        <v>4421</v>
      </c>
      <c r="G12" s="41">
        <f ca="1">_xlfn.MAXIFS(회원정보!$AD$2:$AD$48,회원정보!$G$2:$G$48,"="&amp;$A$3,회원정보!$K$2:$K$48,"&gt;=50")</f>
        <v>0.25</v>
      </c>
      <c r="H12" s="42">
        <f ca="1">_xlfn.MINIFS(회원정보!$AD$2:$AD$48,회원정보!$G$2:$G$48,"="&amp;$A$3,회원정보!$K$2:$K$48,"&gt;=50")</f>
        <v>0.25</v>
      </c>
      <c r="J12" s="93"/>
      <c r="K12" s="93"/>
      <c r="L12" s="58" t="s">
        <v>186</v>
      </c>
      <c r="M12" s="35">
        <f>_xlfn.MAXIFS(회원정보!$AB$2:$AB$48,회원정보!$AC$2:$AC$48,"="&amp;$J$3,회원정보!$G$2:$G$48,"="&amp;$K$10,회원정보!$I$2:$I$48,"="&amp;L12)</f>
        <v>0</v>
      </c>
      <c r="N12" s="3">
        <f>_xlfn.MINIFS(회원정보!$AB$2:$AB$48,회원정보!$AC$2:$AC$48,"="&amp;$J$3,회원정보!$G$2:$G$48,"="&amp;$K$10,회원정보!$I$2:$I$48,"="&amp;L12)</f>
        <v>0</v>
      </c>
      <c r="O12" s="3">
        <f>_xlfn.MAXIFS(회원정보!$Z$2:$Z$48,회원정보!$AC$2:$AC$48,"="&amp;$J$3,회원정보!$G$2:$G$48,"="&amp;$K$10,회원정보!$I$2:$I$48,"="&amp;L12)</f>
        <v>0</v>
      </c>
      <c r="P12" s="3">
        <f>_xlfn.MINIFS(회원정보!$Z$2:$Z$48,회원정보!$AC$2:$AC$48,"="&amp;$J$3,회원정보!$G$2:$G$48,"="&amp;$K$10,회원정보!$I$2:$I$48,"="&amp;L12)</f>
        <v>0</v>
      </c>
      <c r="Q12" s="3">
        <f>_xlfn.MAXIFS(회원정보!$AD$2:$AD$48,회원정보!$AC$2:$AC$48,"="&amp;$J$3,회원정보!$G$2:$G$48,"="&amp;$K$10,회원정보!$I$2:$I$48,"="&amp;L12)</f>
        <v>0</v>
      </c>
      <c r="R12" s="7">
        <f>_xlfn.MINIFS(회원정보!$AD$2:$AD$48,회원정보!$AC$2:$AC$48,"="&amp;$J$3,회원정보!$G$2:$G$48,"="&amp;$K$10,회원정보!$I$2:$I$48,"="&amp;L12)</f>
        <v>0</v>
      </c>
      <c r="T12" s="106"/>
      <c r="U12" s="46" t="s">
        <v>199</v>
      </c>
      <c r="V12" s="11">
        <f ca="1">COUNTIFS(회원정보!$AC$2:$AC$48,분포표!$T$11,회원정보!$G$2:$G$48,분포표!$V$6,회원정보!$K$2:$K$48,"&gt;="&amp;30, 회원정보!$K$2:$K$48,"&lt;"&amp;40)</f>
        <v>2</v>
      </c>
      <c r="W12" s="67">
        <f ca="1">IFERROR(AVERAGEIFS(회원정보!$X$2:$X$48,회원정보!$AC$2:$AC$48,분포표!$T$11,회원정보!$G$2:$G$48,분포표!$V$6,회원정보!$K$2:$K$48,"&gt;="&amp;30, 회원정보!$K$2:$K$48,"&lt;"&amp;40), "NA")</f>
        <v>15.5</v>
      </c>
      <c r="X12" s="35">
        <f ca="1">COUNTIFS(회원정보!$AC$2:$AC$48,분포표!$T$11,회원정보!$G$2:$G$48,분포표!$X$6,회원정보!$K$2:$K$48,"&gt;="&amp;30, 회원정보!$K$2:$K$48,"&lt;"&amp;40)</f>
        <v>2</v>
      </c>
      <c r="Y12" s="7">
        <f ca="1">IFERROR(AVERAGEIFS(회원정보!$X$2:$X$48,회원정보!$AC$2:$AC$48,분포표!$T$11,회원정보!$G$2:$G$48,분포표!$X$6,회원정보!$K$2:$K$48,"&gt;="&amp;30, 회원정보!$K$2:$K$48,"&lt;"&amp;40), "NA")</f>
        <v>13</v>
      </c>
    </row>
    <row r="13" spans="1:34" ht="18.600000000000001" thickTop="1" thickBot="1" x14ac:dyDescent="0.45">
      <c r="A13" s="89" t="s">
        <v>192</v>
      </c>
      <c r="B13" s="39" t="s">
        <v>197</v>
      </c>
      <c r="C13" s="37">
        <f ca="1">_xlfn.MAXIFS(회원정보!$AB$2:$AB$48,회원정보!$G$2:$G$48,"="&amp;$A$13,회원정보!$K$2:$K$48,"&gt;=10",회원정보!$K$2:$K$48,"&lt;20")</f>
        <v>0</v>
      </c>
      <c r="D13" s="38">
        <f ca="1">_xlfn.MINIFS(회원정보!$AB$2:$AB$48,회원정보!$G$2:$G$48,"="&amp;$A$13,회원정보!$K$2:$K$48,"&gt;=10",회원정보!$K$2:$K$48,"&lt;20")</f>
        <v>0</v>
      </c>
      <c r="E13" s="38">
        <f ca="1">_xlfn.MAXIFS(회원정보!$Z$2:$Z$48,회원정보!$G$2:$G$48,"="&amp;$A$13,회원정보!$K$2:$K$48,"&gt;=10",회원정보!$K$2:$K$48,"&lt;20")</f>
        <v>0</v>
      </c>
      <c r="F13" s="38">
        <f ca="1">_xlfn.MINIFS(회원정보!$Z$2:$Z$48,회원정보!$G$2:$G$48,"="&amp;$A$13,회원정보!$K$2:$K$48,"&gt;=10",회원정보!$K$2:$K$48,"&lt;20")</f>
        <v>0</v>
      </c>
      <c r="G13" s="38">
        <f ca="1">_xlfn.MAXIFS(회원정보!$AD$2:$AD$48,회원정보!$G$2:$G$48,"="&amp;$A$13,회원정보!$K$2:$K$48,"&gt;=10",회원정보!$K$2:$K$48,"&lt;20")</f>
        <v>0</v>
      </c>
      <c r="H13" s="39">
        <f ca="1">_xlfn.MINIFS(회원정보!$AD$2:$AD$48,회원정보!$G$2:$G$48,"="&amp;$A$13,회원정보!$K$2:$K$48,"&gt;=10",회원정보!$K$2:$K$48,"&lt;20")</f>
        <v>0</v>
      </c>
      <c r="J13" s="93"/>
      <c r="K13" s="93"/>
      <c r="L13" s="58" t="s">
        <v>187</v>
      </c>
      <c r="M13" s="35">
        <f>_xlfn.MAXIFS(회원정보!$AB$2:$AB$48,회원정보!$AC$2:$AC$48,"="&amp;$J$3,회원정보!$G$2:$G$48,"="&amp;$K$10,회원정보!$I$2:$I$48,"="&amp;L13)</f>
        <v>0</v>
      </c>
      <c r="N13" s="3">
        <f>_xlfn.MINIFS(회원정보!$AB$2:$AB$48,회원정보!$AC$2:$AC$48,"="&amp;$J$3,회원정보!$G$2:$G$48,"="&amp;$K$10,회원정보!$I$2:$I$48,"="&amp;L13)</f>
        <v>0</v>
      </c>
      <c r="O13" s="3">
        <f>_xlfn.MAXIFS(회원정보!$Z$2:$Z$48,회원정보!$AC$2:$AC$48,"="&amp;$J$3,회원정보!$G$2:$G$48,"="&amp;$K$10,회원정보!$I$2:$I$48,"="&amp;L13)</f>
        <v>0</v>
      </c>
      <c r="P13" s="3">
        <f>_xlfn.MINIFS(회원정보!$Z$2:$Z$48,회원정보!$AC$2:$AC$48,"="&amp;$J$3,회원정보!$G$2:$G$48,"="&amp;$K$10,회원정보!$I$2:$I$48,"="&amp;L13)</f>
        <v>0</v>
      </c>
      <c r="Q13" s="3">
        <f>_xlfn.MAXIFS(회원정보!$AD$2:$AD$48,회원정보!$AC$2:$AC$48,"="&amp;$J$3,회원정보!$G$2:$G$48,"="&amp;$K$10,회원정보!$I$2:$I$48,"="&amp;L13)</f>
        <v>0</v>
      </c>
      <c r="R13" s="7">
        <f>_xlfn.MINIFS(회원정보!$AD$2:$AD$48,회원정보!$AC$2:$AC$48,"="&amp;$J$3,회원정보!$G$2:$G$48,"="&amp;$K$10,회원정보!$I$2:$I$48,"="&amp;L13)</f>
        <v>0</v>
      </c>
      <c r="T13" s="107"/>
      <c r="U13" s="51" t="s">
        <v>200</v>
      </c>
      <c r="V13" s="12">
        <f ca="1">COUNTIFS(회원정보!$AC$2:$AC$48,분포표!$T$11,회원정보!$G$2:$G$48,분포표!$V$6,회원정보!$K$2:$K$48,"&gt;="&amp;40)</f>
        <v>5</v>
      </c>
      <c r="W13" s="70">
        <f ca="1">IFERROR(AVERAGEIFS(회원정보!$X$2:$X$48,회원정보!$AC$2:$AC$48,분포표!$T$11,회원정보!$G$2:$G$48,분포표!$V$6,회원정보!$K$2:$K$48,"&gt;="&amp;40), "NA")</f>
        <v>13.2</v>
      </c>
      <c r="X13" s="36">
        <f ca="1">COUNTIFS(회원정보!$AC$2:$AC$48,분포표!$T$11,회원정보!$G$2:$G$48,분포표!$X$6,회원정보!$K$2:$K$48,"&gt;="&amp;40)</f>
        <v>3</v>
      </c>
      <c r="Y13" s="9">
        <f ca="1">IFERROR(AVERAGEIFS(회원정보!$X$2:$X$48,회원정보!$AC$2:$AC$48,분포표!$T$11,회원정보!$G$2:$G$48,분포표!$X$6,회원정보!$K$2:$K$48,"&gt;="&amp;40), "NA")</f>
        <v>14.666666666666666</v>
      </c>
    </row>
    <row r="14" spans="1:34" ht="18" thickTop="1" x14ac:dyDescent="0.4">
      <c r="A14" s="90"/>
      <c r="B14" s="55" t="s">
        <v>198</v>
      </c>
      <c r="C14" s="56">
        <f ca="1">_xlfn.MAXIFS(회원정보!$AB$2:$AB$48,회원정보!$G$2:$G$48,"="&amp;$A$13,회원정보!$K$2:$K$48,"&gt;=20",회원정보!$K$2:$K$48,"&lt;30")</f>
        <v>130000</v>
      </c>
      <c r="D14" s="24">
        <f ca="1">_xlfn.MINIFS(회원정보!$AB$2:$AB$48,회원정보!$G$2:$G$48,"="&amp;$A$13,회원정보!$K$2:$K$48,"&gt;=20",회원정보!$K$2:$K$48,"&lt;30")</f>
        <v>3700</v>
      </c>
      <c r="E14" s="24">
        <f ca="1">_xlfn.MAXIFS(회원정보!$Z$2:$Z$48,회원정보!$G$2:$G$48,"="&amp;$A$13,회원정보!$K$2:$K$48,"&gt;=20",회원정보!$K$2:$K$48,"&lt;30")</f>
        <v>2643</v>
      </c>
      <c r="F14" s="24">
        <f ca="1">_xlfn.MINIFS(회원정보!$Z$2:$Z$48,회원정보!$G$2:$G$48,"="&amp;$A$13,회원정보!$K$2:$K$48,"&gt;=20",회원정보!$K$2:$K$48,"&lt;30")</f>
        <v>1685</v>
      </c>
      <c r="G14" s="24">
        <f ca="1">_xlfn.MAXIFS(회원정보!$AD$2:$AD$48,회원정보!$G$2:$G$48,"="&amp;$A$13,회원정보!$K$2:$K$48,"&gt;=20",회원정보!$K$2:$K$48,"&lt;30")</f>
        <v>0.15</v>
      </c>
      <c r="H14" s="55">
        <f ca="1">_xlfn.MINIFS(회원정보!$AD$2:$AD$48,회원정보!$G$2:$G$48,"="&amp;$A$13,회원정보!$K$2:$K$48,"&gt;=20",회원정보!$K$2:$K$48,"&lt;30")</f>
        <v>0.02</v>
      </c>
      <c r="J14" s="93"/>
      <c r="K14" s="93"/>
      <c r="L14" s="58" t="s">
        <v>188</v>
      </c>
      <c r="M14" s="35">
        <f>_xlfn.MAXIFS(회원정보!$AB$2:$AB$48,회원정보!$AC$2:$AC$48,"="&amp;$J$3,회원정보!$G$2:$G$48,"="&amp;$K$10,회원정보!$I$2:$I$48,"="&amp;L14)</f>
        <v>0</v>
      </c>
      <c r="N14" s="3">
        <f>_xlfn.MINIFS(회원정보!$AB$2:$AB$48,회원정보!$AC$2:$AC$48,"="&amp;$J$3,회원정보!$G$2:$G$48,"="&amp;$K$10,회원정보!$I$2:$I$48,"="&amp;L14)</f>
        <v>0</v>
      </c>
      <c r="O14" s="3">
        <f>_xlfn.MAXIFS(회원정보!$Z$2:$Z$48,회원정보!$AC$2:$AC$48,"="&amp;$J$3,회원정보!$G$2:$G$48,"="&amp;$K$10,회원정보!$I$2:$I$48,"="&amp;L14)</f>
        <v>0</v>
      </c>
      <c r="P14" s="3">
        <f>_xlfn.MINIFS(회원정보!$Z$2:$Z$48,회원정보!$AC$2:$AC$48,"="&amp;$J$3,회원정보!$G$2:$G$48,"="&amp;$K$10,회원정보!$I$2:$I$48,"="&amp;L14)</f>
        <v>0</v>
      </c>
      <c r="Q14" s="3">
        <f>_xlfn.MAXIFS(회원정보!$AD$2:$AD$48,회원정보!$AC$2:$AC$48,"="&amp;$J$3,회원정보!$G$2:$G$48,"="&amp;$K$10,회원정보!$I$2:$I$48,"="&amp;L14)</f>
        <v>0</v>
      </c>
      <c r="R14" s="7">
        <f>_xlfn.MINIFS(회원정보!$AD$2:$AD$48,회원정보!$AC$2:$AC$48,"="&amp;$J$3,회원정보!$G$2:$G$48,"="&amp;$K$10,회원정보!$I$2:$I$48,"="&amp;L14)</f>
        <v>0</v>
      </c>
      <c r="T14" s="105" t="s">
        <v>164</v>
      </c>
      <c r="U14" s="45" t="s">
        <v>198</v>
      </c>
      <c r="V14" s="10">
        <f ca="1">COUNTIFS(회원정보!$AC$2:$AC$48,분포표!$T$14,회원정보!$G$2:$G$48,분포표!$V$6,회원정보!$K$2:$K$48,"&lt;"&amp;30)</f>
        <v>2</v>
      </c>
      <c r="W14" s="69">
        <f ca="1">IFERROR(AVERAGEIFS(회원정보!$X$2:$X$48,회원정보!$AC$2:$AC$48,분포표!$T$14,회원정보!$G$2:$G$48,분포표!$V$6,회원정보!$K$2:$K$48,"&lt;"&amp;30), "NA")</f>
        <v>2.5</v>
      </c>
      <c r="X14" s="34">
        <f ca="1">COUNTIFS(회원정보!$AC$2:$AC$48,분포표!$T$14,회원정보!$G$2:$G$48,분포표!$X$6,회원정보!$K$2:$K$48,"&lt;"&amp;30)</f>
        <v>1</v>
      </c>
      <c r="Y14" s="6">
        <f ca="1">IFERROR(AVERAGEIFS(회원정보!$X$2:$X$48,회원정보!$AC$2:$AC$48,분포표!$T$14,회원정보!$G$2:$G$48,분포표!$X$6,회원정보!$K$2:$K$48,"&lt;"&amp;30), "NA")</f>
        <v>4</v>
      </c>
    </row>
    <row r="15" spans="1:34" x14ac:dyDescent="0.4">
      <c r="A15" s="90"/>
      <c r="B15" s="55" t="s">
        <v>199</v>
      </c>
      <c r="C15" s="56">
        <f ca="1">_xlfn.MAXIFS(회원정보!$AB$2:$AB$48,회원정보!$G$2:$G$48,"="&amp;$A$13,회원정보!$K$2:$K$48,"&gt;=30",회원정보!$K$2:$K$48,"&lt;40")</f>
        <v>168000</v>
      </c>
      <c r="D15" s="24">
        <f ca="1">_xlfn.MINIFS(회원정보!$AB$2:$AB$48,회원정보!$G$2:$G$48,"="&amp;$A$13,회원정보!$K$2:$K$48,"&gt;=30",회원정보!$K$2:$K$48,"&lt;40")</f>
        <v>2400</v>
      </c>
      <c r="E15" s="24">
        <f ca="1">_xlfn.MAXIFS(회원정보!$Z$2:$Z$48,회원정보!$G$2:$G$48,"="&amp;$A$13,회원정보!$K$2:$K$48,"&gt;=30",회원정보!$K$2:$K$48,"&lt;40")</f>
        <v>6513</v>
      </c>
      <c r="F15" s="24">
        <f ca="1">_xlfn.MINIFS(회원정보!$Z$2:$Z$48,회원정보!$G$2:$G$48,"="&amp;$A$13,회원정보!$K$2:$K$48,"&gt;=30",회원정보!$K$2:$K$48,"&lt;40")</f>
        <v>2431</v>
      </c>
      <c r="G15" s="24">
        <f ca="1">_xlfn.MAXIFS(회원정보!$AD$2:$AD$48,회원정보!$G$2:$G$48,"="&amp;$A$13,회원정보!$K$2:$K$48,"&gt;=30",회원정보!$K$2:$K$48,"&lt;40")</f>
        <v>0.23</v>
      </c>
      <c r="H15" s="55">
        <f ca="1">_xlfn.MINIFS(회원정보!$AD$2:$AD$48,회원정보!$G$2:$G$48,"="&amp;$A$13,회원정보!$K$2:$K$48,"&gt;=30",회원정보!$K$2:$K$48,"&lt;40")</f>
        <v>0.02</v>
      </c>
      <c r="J15" s="93"/>
      <c r="K15" s="93"/>
      <c r="L15" s="58" t="s">
        <v>189</v>
      </c>
      <c r="M15" s="35">
        <f>_xlfn.MAXIFS(회원정보!$AB$2:$AB$48,회원정보!$AC$2:$AC$48,"="&amp;$J$3,회원정보!$G$2:$G$48,"="&amp;$K$10,회원정보!$I$2:$I$48,"="&amp;L15)</f>
        <v>221000</v>
      </c>
      <c r="N15" s="3">
        <f>_xlfn.MINIFS(회원정보!$AB$2:$AB$48,회원정보!$AC$2:$AC$48,"="&amp;$J$3,회원정보!$G$2:$G$48,"="&amp;$K$10,회원정보!$I$2:$I$48,"="&amp;L15)</f>
        <v>221000</v>
      </c>
      <c r="O15" s="3">
        <f ca="1">_xlfn.MAXIFS(회원정보!$Z$2:$Z$48,회원정보!$AC$2:$AC$48,"="&amp;$J$3,회원정보!$G$2:$G$48,"="&amp;$K$10,회원정보!$I$2:$I$48,"="&amp;L15)</f>
        <v>7954</v>
      </c>
      <c r="P15" s="3">
        <f ca="1">_xlfn.MINIFS(회원정보!$Z$2:$Z$48,회원정보!$AC$2:$AC$48,"="&amp;$J$3,회원정보!$G$2:$G$48,"="&amp;$K$10,회원정보!$I$2:$I$48,"="&amp;L15)</f>
        <v>7954</v>
      </c>
      <c r="Q15" s="3">
        <f ca="1">_xlfn.MAXIFS(회원정보!$AD$2:$AD$48,회원정보!$AC$2:$AC$48,"="&amp;$J$3,회원정보!$G$2:$G$48,"="&amp;$K$10,회원정보!$I$2:$I$48,"="&amp;L15)</f>
        <v>0.35</v>
      </c>
      <c r="R15" s="7">
        <f ca="1">_xlfn.MINIFS(회원정보!$AD$2:$AD$48,회원정보!$AC$2:$AC$48,"="&amp;$J$3,회원정보!$G$2:$G$48,"="&amp;$K$10,회원정보!$I$2:$I$48,"="&amp;L15)</f>
        <v>0.35</v>
      </c>
      <c r="T15" s="106"/>
      <c r="U15" s="46" t="s">
        <v>199</v>
      </c>
      <c r="V15" s="11">
        <f ca="1">COUNTIFS(회원정보!$AC$2:$AC$48,분포표!$T$14,회원정보!$G$2:$G$48,분포표!$V$6,회원정보!$K$2:$K$48,"&gt;="&amp;30, 회원정보!$K$2:$K$48,"&lt;"&amp;40)</f>
        <v>2</v>
      </c>
      <c r="W15" s="67">
        <f ca="1">IFERROR(AVERAGEIFS(회원정보!$X$2:$X$48,회원정보!$AC$2:$AC$48,분포표!$T$14,회원정보!$G$2:$G$48,분포표!$V$6,회원정보!$K$2:$K$48,"&gt;="&amp;30, 회원정보!$K$2:$K$48,"&lt;"&amp;40), "NA")</f>
        <v>14.5</v>
      </c>
      <c r="X15" s="35">
        <f ca="1">COUNTIFS(회원정보!$AC$2:$AC$48,분포표!$T$14,회원정보!$G$2:$G$48,분포표!$X$6,회원정보!$K$2:$K$48,"&gt;="&amp;30, 회원정보!$K$2:$K$48,"&lt;"&amp;40)</f>
        <v>4</v>
      </c>
      <c r="Y15" s="7">
        <f ca="1">IFERROR(AVERAGEIFS(회원정보!$X$2:$X$48,회원정보!$AC$2:$AC$48,분포표!$T$14,회원정보!$G$2:$G$48,분포표!$X$6,회원정보!$K$2:$K$48,"&gt;="&amp;30, 회원정보!$K$2:$K$48,"&lt;"&amp;40), "NA")</f>
        <v>11.5</v>
      </c>
    </row>
    <row r="16" spans="1:34" ht="18" thickBot="1" x14ac:dyDescent="0.45">
      <c r="A16" s="90"/>
      <c r="B16" s="55" t="s">
        <v>200</v>
      </c>
      <c r="C16" s="56">
        <f ca="1">_xlfn.MAXIFS(회원정보!$AB$2:$AB$48,회원정보!$G$2:$G$48,"="&amp;$A$13,회원정보!$K$2:$K$48,"&gt;=40",회원정보!$K$2:$K$48,"&lt;50")</f>
        <v>221000</v>
      </c>
      <c r="D16" s="24">
        <f ca="1">_xlfn.MINIFS(회원정보!$AB$2:$AB$48,회원정보!$G$2:$G$48,"="&amp;$A$13,회원정보!$K$2:$K$48,"&gt;=40",회원정보!$K$2:$K$48,"&lt;50")</f>
        <v>6500</v>
      </c>
      <c r="E16" s="24">
        <f ca="1">_xlfn.MAXIFS(회원정보!$Z$2:$Z$48,회원정보!$G$2:$G$48,"="&amp;$A$13,회원정보!$K$2:$K$48,"&gt;=40",회원정보!$K$2:$K$48,"&lt;50")</f>
        <v>7954</v>
      </c>
      <c r="F16" s="24">
        <f ca="1">_xlfn.MINIFS(회원정보!$Z$2:$Z$48,회원정보!$G$2:$G$48,"="&amp;$A$13,회원정보!$K$2:$K$48,"&gt;=40",회원정보!$K$2:$K$48,"&lt;50")</f>
        <v>4052</v>
      </c>
      <c r="G16" s="24">
        <f ca="1">_xlfn.MAXIFS(회원정보!$AD$2:$AD$48,회원정보!$G$2:$G$48,"="&amp;$A$13,회원정보!$K$2:$K$48,"&gt;=40",회원정보!$K$2:$K$48,"&lt;50")</f>
        <v>0.35</v>
      </c>
      <c r="H16" s="55">
        <f ca="1">_xlfn.MINIFS(회원정보!$AD$2:$AD$48,회원정보!$G$2:$G$48,"="&amp;$A$13,회원정보!$K$2:$K$48,"&gt;=40",회원정보!$K$2:$K$48,"&lt;50")</f>
        <v>0.03</v>
      </c>
      <c r="J16" s="94"/>
      <c r="K16" s="94"/>
      <c r="L16" s="59" t="s">
        <v>190</v>
      </c>
      <c r="M16" s="36">
        <f>_xlfn.MAXIFS(회원정보!$AB$2:$AB$48,회원정보!$AC$2:$AC$48,"="&amp;$J$3,회원정보!$G$2:$G$48,"="&amp;$K$10,회원정보!$I$2:$I$48,"="&amp;L16)</f>
        <v>0</v>
      </c>
      <c r="N16" s="8">
        <f>_xlfn.MINIFS(회원정보!$AB$2:$AB$48,회원정보!$AC$2:$AC$48,"="&amp;$J$3,회원정보!$G$2:$G$48,"="&amp;$K$10,회원정보!$I$2:$I$48,"="&amp;L16)</f>
        <v>0</v>
      </c>
      <c r="O16" s="8">
        <f>_xlfn.MAXIFS(회원정보!$Z$2:$Z$48,회원정보!$AC$2:$AC$48,"="&amp;$J$3,회원정보!$G$2:$G$48,"="&amp;$K$10,회원정보!$I$2:$I$48,"="&amp;L16)</f>
        <v>0</v>
      </c>
      <c r="P16" s="8">
        <f>_xlfn.MINIFS(회원정보!$Z$2:$Z$48,회원정보!$AC$2:$AC$48,"="&amp;$J$3,회원정보!$G$2:$G$48,"="&amp;$K$10,회원정보!$I$2:$I$48,"="&amp;L16)</f>
        <v>0</v>
      </c>
      <c r="Q16" s="8">
        <f>_xlfn.MAXIFS(회원정보!$AD$2:$AD$48,회원정보!$AC$2:$AC$48,"="&amp;$J$3,회원정보!$G$2:$G$48,"="&amp;$K$10,회원정보!$I$2:$I$48,"="&amp;L16)</f>
        <v>0</v>
      </c>
      <c r="R16" s="9">
        <f>_xlfn.MINIFS(회원정보!$AD$2:$AD$48,회원정보!$AC$2:$AC$48,"="&amp;$J$3,회원정보!$G$2:$G$48,"="&amp;$K$10,회원정보!$I$2:$I$48,"="&amp;L16)</f>
        <v>0</v>
      </c>
      <c r="T16" s="107"/>
      <c r="U16" s="51" t="s">
        <v>200</v>
      </c>
      <c r="V16" s="12">
        <f ca="1">COUNTIFS(회원정보!$AC$2:$AC$48,분포표!$T$14,회원정보!$G$2:$G$48,분포표!$V$6,회원정보!$K$2:$K$48,"&gt;="&amp;40)</f>
        <v>1</v>
      </c>
      <c r="W16" s="70">
        <f ca="1">IFERROR(AVERAGEIFS(회원정보!$X$2:$X$48,회원정보!$AC$2:$AC$48,분포표!$T$14,회원정보!$G$2:$G$48,분포표!$V$6,회원정보!$K$2:$K$48,"&gt;="&amp;40), "NA")</f>
        <v>8</v>
      </c>
      <c r="X16" s="36">
        <f ca="1">COUNTIFS(회원정보!$AC$2:$AC$48,분포표!$T$14,회원정보!$G$2:$G$48,분포표!$X$6,회원정보!$K$2:$K$48,"&gt;="&amp;40)</f>
        <v>0</v>
      </c>
      <c r="Y16" s="9" t="str">
        <f ca="1">IFERROR(AVERAGEIFS(회원정보!$X$2:$X$48,회원정보!$AC$2:$AC$48,분포표!$T$14,회원정보!$G$2:$G$48,분포표!$X$6,회원정보!$K$2:$K$48,"&gt;="&amp;40), "NA")</f>
        <v>NA</v>
      </c>
    </row>
    <row r="17" spans="1:25" ht="18.600000000000001" thickTop="1" thickBot="1" x14ac:dyDescent="0.45">
      <c r="A17" s="91"/>
      <c r="B17" s="42" t="s">
        <v>201</v>
      </c>
      <c r="C17" s="40">
        <f ca="1">_xlfn.MAXIFS(회원정보!$AB$2:$AB$48,회원정보!$G$2:$G$48,"="&amp;$A$13,회원정보!$K$2:$K$48,"&gt;=50")</f>
        <v>186300</v>
      </c>
      <c r="D17" s="41">
        <f ca="1">_xlfn.MINIFS(회원정보!$AB$2:$AB$48,회원정보!$G$2:$G$48,"="&amp;$A$13,회원정보!$K$2:$K$48,"&gt;=50")</f>
        <v>186300</v>
      </c>
      <c r="E17" s="41">
        <f ca="1">_xlfn.MAXIFS(회원정보!$Z$2:$Z$48,회원정보!$G$2:$G$48,"="&amp;$A$13,회원정보!$K$2:$K$48,"&gt;=50")</f>
        <v>5181</v>
      </c>
      <c r="F17" s="41">
        <f ca="1">_xlfn.MINIFS(회원정보!$Z$2:$Z$48,회원정보!$G$2:$G$48,"="&amp;$A$13,회원정보!$K$2:$K$48,"&gt;=50")</f>
        <v>5181</v>
      </c>
      <c r="G17" s="41">
        <f ca="1">_xlfn.MAXIFS(회원정보!$AD$2:$AD$48,회원정보!$G$2:$G$48,"="&amp;$A$13,회원정보!$K$2:$K$48,"&gt;=50")</f>
        <v>0.2</v>
      </c>
      <c r="H17" s="42">
        <f ca="1">_xlfn.MINIFS(회원정보!$AD$2:$AD$48,회원정보!$G$2:$G$48,"="&amp;$A$13,회원정보!$K$2:$K$48,"&gt;=50")</f>
        <v>0.2</v>
      </c>
      <c r="J17" s="92" t="s">
        <v>165</v>
      </c>
      <c r="K17" s="92" t="s">
        <v>184</v>
      </c>
      <c r="L17" s="45" t="s">
        <v>150</v>
      </c>
      <c r="M17" s="34">
        <f>_xlfn.MAXIFS(회원정보!$AB$2:$AB$48,회원정보!$AC$2:$AC$48,"="&amp;$J$17,회원정보!$G$2:$G$48,"="&amp;$K$17,회원정보!$I$2:$I$48,"="&amp;L17)</f>
        <v>0</v>
      </c>
      <c r="N17" s="5">
        <f>_xlfn.MINIFS(회원정보!$AB$2:$AB$48,회원정보!$AC$2:$AC$48,"="&amp;$J$17,회원정보!$G$2:$G$48,"="&amp;$K$17,회원정보!$I$2:$I$48,"="&amp;L17)</f>
        <v>0</v>
      </c>
      <c r="O17" s="5">
        <f>_xlfn.MAXIFS(회원정보!$Z$2:$Z$48,회원정보!$AC$2:$AC$48,"="&amp;$J$17,회원정보!$G$2:$G$48,"="&amp;$K$17,회원정보!$I$2:$I$48,"="&amp;L17)</f>
        <v>0</v>
      </c>
      <c r="P17" s="5">
        <f>_xlfn.MINIFS(회원정보!$Z$2:$Z$48,회원정보!$AC$2:$AC$48,"="&amp;$J$17,회원정보!$G$2:$G$48,"="&amp;$K$17,회원정보!$I$2:$I$48,"="&amp;L17)</f>
        <v>0</v>
      </c>
      <c r="Q17" s="5">
        <f>_xlfn.MAXIFS(회원정보!$AD$2:$AD$48,회원정보!$AC$2:$AC$48,"="&amp;$J$17,회원정보!$G$2:$G$48,"="&amp;$K$17,회원정보!$I$2:$I$48,"="&amp;L17)</f>
        <v>0</v>
      </c>
      <c r="R17" s="6">
        <f>_xlfn.MINIFS(회원정보!$AD$2:$AD$48,회원정보!$AC$2:$AC$48,"="&amp;$J$17,회원정보!$G$2:$G$48,"="&amp;$K$17,회원정보!$I$2:$I$48,"="&amp;L17)</f>
        <v>0</v>
      </c>
      <c r="T17" s="108" t="s">
        <v>163</v>
      </c>
      <c r="U17" s="43" t="s">
        <v>198</v>
      </c>
      <c r="V17" s="61">
        <f ca="1">COUNTIFS(회원정보!$AC$2:$AC$48,분포표!$T$17,회원정보!$G$2:$G$48,분포표!$V$6,회원정보!$K$2:$K$48,"&lt;"&amp;30)</f>
        <v>2</v>
      </c>
      <c r="W17" s="60">
        <f ca="1">IFERROR(AVERAGEIFS(회원정보!$X$2:$X$48,회원정보!$AC$2:$AC$48,분포표!$T$17,회원정보!$G$2:$G$48,분포표!$V$6,회원정보!$K$2:$K$48,"&lt;"&amp;30), "NA")</f>
        <v>3.5</v>
      </c>
      <c r="X17" s="68">
        <f ca="1">COUNTIFS(회원정보!$AC$2:$AC$48,분포표!$T$17,회원정보!$G$2:$G$48,분포표!$X$6,회원정보!$K$2:$K$48,"&lt;"&amp;30)</f>
        <v>1</v>
      </c>
      <c r="Y17" s="13">
        <f ca="1">IFERROR(AVERAGEIFS(회원정보!$X$2:$X$48,회원정보!$AC$2:$AC$48,분포표!$T$17,회원정보!$G$2:$G$48,분포표!$X$6,회원정보!$K$2:$K$48,"&lt;"&amp;30), "NA")</f>
        <v>5</v>
      </c>
    </row>
    <row r="18" spans="1:25" ht="18" thickTop="1" x14ac:dyDescent="0.4">
      <c r="J18" s="93"/>
      <c r="K18" s="93"/>
      <c r="L18" s="46" t="s">
        <v>149</v>
      </c>
      <c r="M18" s="35">
        <f>_xlfn.MAXIFS(회원정보!$AB$2:$AB$48,회원정보!$AC$2:$AC$48,"="&amp;$J$17,회원정보!$G$2:$G$48,"="&amp;$K$17,회원정보!$I$2:$I$48,"="&amp;L18)</f>
        <v>193000</v>
      </c>
      <c r="N18" s="3">
        <f>_xlfn.MINIFS(회원정보!$AB$2:$AB$48,회원정보!$AC$2:$AC$48,"="&amp;$J$17,회원정보!$G$2:$G$48,"="&amp;$K$17,회원정보!$I$2:$I$48,"="&amp;L18)</f>
        <v>193000</v>
      </c>
      <c r="O18" s="3">
        <f ca="1">_xlfn.MAXIFS(회원정보!$Z$2:$Z$48,회원정보!$AC$2:$AC$48,"="&amp;$J$17,회원정보!$G$2:$G$48,"="&amp;$K$17,회원정보!$I$2:$I$48,"="&amp;L18)</f>
        <v>4318</v>
      </c>
      <c r="P18" s="3">
        <f ca="1">_xlfn.MINIFS(회원정보!$Z$2:$Z$48,회원정보!$AC$2:$AC$48,"="&amp;$J$17,회원정보!$G$2:$G$48,"="&amp;$K$17,회원정보!$I$2:$I$48,"="&amp;L18)</f>
        <v>4318</v>
      </c>
      <c r="Q18" s="3">
        <f ca="1">_xlfn.MAXIFS(회원정보!$AD$2:$AD$48,회원정보!$AC$2:$AC$48,"="&amp;$J$17,회원정보!$G$2:$G$48,"="&amp;$K$17,회원정보!$I$2:$I$48,"="&amp;L18)</f>
        <v>0.2</v>
      </c>
      <c r="R18" s="7">
        <f ca="1">_xlfn.MINIFS(회원정보!$AD$2:$AD$48,회원정보!$AC$2:$AC$48,"="&amp;$J$17,회원정보!$G$2:$G$48,"="&amp;$K$17,회원정보!$I$2:$I$48,"="&amp;L18)</f>
        <v>0.2</v>
      </c>
      <c r="T18" s="106"/>
      <c r="U18" s="46" t="s">
        <v>199</v>
      </c>
      <c r="V18" s="11">
        <f ca="1">COUNTIFS(회원정보!$AC$2:$AC$48,분포표!$T$17,회원정보!$G$2:$G$48,분포표!$V$6,회원정보!$K$2:$K$48,"&gt;="&amp;30, 회원정보!$K$2:$K$48,"&lt;"&amp;40)</f>
        <v>1</v>
      </c>
      <c r="W18" s="67">
        <f ca="1">IFERROR(AVERAGEIFS(회원정보!$X$2:$X$48,회원정보!$AC$2:$AC$48,분포표!$T$17,회원정보!$G$2:$G$48,분포표!$V$6,회원정보!$K$2:$K$48,"&gt;="&amp;30, 회원정보!$K$2:$K$48,"&lt;"&amp;40), "NA")</f>
        <v>6</v>
      </c>
      <c r="X18" s="35">
        <f ca="1">COUNTIFS(회원정보!$AC$2:$AC$48,분포표!$T$17,회원정보!$G$2:$G$48,분포표!$X$6,회원정보!$K$2:$K$48,"&gt;="&amp;30, 회원정보!$K$2:$K$48,"&lt;"&amp;40)</f>
        <v>1</v>
      </c>
      <c r="Y18" s="7">
        <f ca="1">IFERROR(AVERAGEIFS(회원정보!$X$2:$X$48,회원정보!$AC$2:$AC$48,분포표!$T$17,회원정보!$G$2:$G$48,분포표!$X$6,회원정보!$K$2:$K$48,"&gt;="&amp;30, 회원정보!$K$2:$K$48,"&lt;"&amp;40), "NA")</f>
        <v>6</v>
      </c>
    </row>
    <row r="19" spans="1:25" ht="18" thickBot="1" x14ac:dyDescent="0.45">
      <c r="J19" s="93"/>
      <c r="K19" s="93"/>
      <c r="L19" s="46" t="s">
        <v>186</v>
      </c>
      <c r="M19" s="35">
        <f>_xlfn.MAXIFS(회원정보!$AB$2:$AB$48,회원정보!$AC$2:$AC$48,"="&amp;$J$17,회원정보!$G$2:$G$48,"="&amp;$K$17,회원정보!$I$2:$I$48,"="&amp;L19)</f>
        <v>199000</v>
      </c>
      <c r="N19" s="3">
        <f>_xlfn.MINIFS(회원정보!$AB$2:$AB$48,회원정보!$AC$2:$AC$48,"="&amp;$J$17,회원정보!$G$2:$G$48,"="&amp;$K$17,회원정보!$I$2:$I$48,"="&amp;L19)</f>
        <v>154000</v>
      </c>
      <c r="O19" s="3">
        <f ca="1">_xlfn.MAXIFS(회원정보!$Z$2:$Z$48,회원정보!$AC$2:$AC$48,"="&amp;$J$17,회원정보!$G$2:$G$48,"="&amp;$K$17,회원정보!$I$2:$I$48,"="&amp;L19)</f>
        <v>4541</v>
      </c>
      <c r="P19" s="3">
        <f ca="1">_xlfn.MINIFS(회원정보!$Z$2:$Z$48,회원정보!$AC$2:$AC$48,"="&amp;$J$17,회원정보!$G$2:$G$48,"="&amp;$K$17,회원정보!$I$2:$I$48,"="&amp;L19)</f>
        <v>3187</v>
      </c>
      <c r="Q19" s="3">
        <f ca="1">_xlfn.MAXIFS(회원정보!$AD$2:$AD$48,회원정보!$AC$2:$AC$48,"="&amp;$J$17,회원정보!$G$2:$G$48,"="&amp;$K$17,회원정보!$I$2:$I$48,"="&amp;L19)</f>
        <v>0.2</v>
      </c>
      <c r="R19" s="7">
        <f ca="1">_xlfn.MINIFS(회원정보!$AD$2:$AD$48,회원정보!$AC$2:$AC$48,"="&amp;$J$17,회원정보!$G$2:$G$48,"="&amp;$K$17,회원정보!$I$2:$I$48,"="&amp;L19)</f>
        <v>0.15</v>
      </c>
      <c r="T19" s="107"/>
      <c r="U19" s="51" t="s">
        <v>200</v>
      </c>
      <c r="V19" s="36">
        <f ca="1">COUNTIFS(회원정보!$AC$2:$AC$48,분포표!$T$17,회원정보!$G$2:$G$48,분포표!$V$6,회원정보!$K$2:$K$48,"&gt;="&amp;40)</f>
        <v>1</v>
      </c>
      <c r="W19" s="9">
        <f ca="1">IFERROR(AVERAGEIFS(회원정보!$X$2:$X$48,회원정보!$AC$2:$AC$48,분포표!$T$17,회원정보!$G$2:$G$48,분포표!$V$6,회원정보!$K$2:$K$48,"&gt;="&amp;40), "NA")</f>
        <v>6</v>
      </c>
      <c r="X19" s="36">
        <f ca="1">COUNTIFS(회원정보!$AC$2:$AC$48,분포표!$T$17,회원정보!$G$2:$G$48,분포표!$X$6,회원정보!$K$2:$K$48,"&gt;="&amp;40)</f>
        <v>1</v>
      </c>
      <c r="Y19" s="9">
        <f ca="1">IFERROR(AVERAGEIFS(회원정보!$X$2:$X$48,회원정보!$AC$2:$AC$48,분포표!$T$17,회원정보!$G$2:$G$48,분포표!$X$6,회원정보!$K$2:$K$48,"&gt;="&amp;40), "NA")</f>
        <v>14</v>
      </c>
    </row>
    <row r="20" spans="1:25" ht="18" thickTop="1" x14ac:dyDescent="0.4">
      <c r="J20" s="93"/>
      <c r="K20" s="93"/>
      <c r="L20" s="46" t="s">
        <v>187</v>
      </c>
      <c r="M20" s="35">
        <f>_xlfn.MAXIFS(회원정보!$AB$2:$AB$48,회원정보!$AC$2:$AC$48,"="&amp;$J$17,회원정보!$G$2:$G$48,"="&amp;$K$17,회원정보!$I$2:$I$48,"="&amp;L20)</f>
        <v>147600</v>
      </c>
      <c r="N20" s="3">
        <f>_xlfn.MINIFS(회원정보!$AB$2:$AB$48,회원정보!$AC$2:$AC$48,"="&amp;$J$17,회원정보!$G$2:$G$48,"="&amp;$K$17,회원정보!$I$2:$I$48,"="&amp;L20)</f>
        <v>147600</v>
      </c>
      <c r="O20" s="3">
        <f ca="1">_xlfn.MAXIFS(회원정보!$Z$2:$Z$48,회원정보!$AC$2:$AC$48,"="&amp;$J$17,회원정보!$G$2:$G$48,"="&amp;$K$17,회원정보!$I$2:$I$48,"="&amp;L20)</f>
        <v>5074</v>
      </c>
      <c r="P20" s="3">
        <f ca="1">_xlfn.MINIFS(회원정보!$Z$2:$Z$48,회원정보!$AC$2:$AC$48,"="&amp;$J$17,회원정보!$G$2:$G$48,"="&amp;$K$17,회원정보!$I$2:$I$48,"="&amp;L20)</f>
        <v>5074</v>
      </c>
      <c r="Q20" s="3">
        <f ca="1">_xlfn.MAXIFS(회원정보!$AD$2:$AD$48,회원정보!$AC$2:$AC$48,"="&amp;$J$17,회원정보!$G$2:$G$48,"="&amp;$K$17,회원정보!$I$2:$I$48,"="&amp;L20)</f>
        <v>0.2</v>
      </c>
      <c r="R20" s="7">
        <f ca="1">_xlfn.MINIFS(회원정보!$AD$2:$AD$48,회원정보!$AC$2:$AC$48,"="&amp;$J$17,회원정보!$G$2:$G$48,"="&amp;$K$17,회원정보!$I$2:$I$48,"="&amp;L20)</f>
        <v>0.2</v>
      </c>
    </row>
    <row r="21" spans="1:25" x14ac:dyDescent="0.4">
      <c r="J21" s="93"/>
      <c r="K21" s="93"/>
      <c r="L21" s="46" t="s">
        <v>188</v>
      </c>
      <c r="M21" s="35">
        <f>_xlfn.MAXIFS(회원정보!$AB$2:$AB$48,회원정보!$AC$2:$AC$48,"="&amp;$J$17,회원정보!$G$2:$G$48,"="&amp;$K$17,회원정보!$I$2:$I$48,"="&amp;L21)</f>
        <v>123650</v>
      </c>
      <c r="N21" s="3">
        <f>_xlfn.MINIFS(회원정보!$AB$2:$AB$48,회원정보!$AC$2:$AC$48,"="&amp;$J$17,회원정보!$G$2:$G$48,"="&amp;$K$17,회원정보!$I$2:$I$48,"="&amp;L21)</f>
        <v>123650</v>
      </c>
      <c r="O21" s="3">
        <f ca="1">_xlfn.MAXIFS(회원정보!$Z$2:$Z$48,회원정보!$AC$2:$AC$48,"="&amp;$J$17,회원정보!$G$2:$G$48,"="&amp;$K$17,회원정보!$I$2:$I$48,"="&amp;L21)</f>
        <v>8362</v>
      </c>
      <c r="P21" s="3">
        <f ca="1">_xlfn.MINIFS(회원정보!$Z$2:$Z$48,회원정보!$AC$2:$AC$48,"="&amp;$J$17,회원정보!$G$2:$G$48,"="&amp;$K$17,회원정보!$I$2:$I$48,"="&amp;L21)</f>
        <v>8362</v>
      </c>
      <c r="Q21" s="3">
        <f ca="1">_xlfn.MAXIFS(회원정보!$AD$2:$AD$48,회원정보!$AC$2:$AC$48,"="&amp;$J$17,회원정보!$G$2:$G$48,"="&amp;$K$17,회원정보!$I$2:$I$48,"="&amp;L21)</f>
        <v>0.25</v>
      </c>
      <c r="R21" s="7">
        <f ca="1">_xlfn.MINIFS(회원정보!$AD$2:$AD$48,회원정보!$AC$2:$AC$48,"="&amp;$J$17,회원정보!$G$2:$G$48,"="&amp;$K$17,회원정보!$I$2:$I$48,"="&amp;L21)</f>
        <v>0.25</v>
      </c>
    </row>
    <row r="22" spans="1:25" x14ac:dyDescent="0.4">
      <c r="J22" s="93"/>
      <c r="K22" s="93"/>
      <c r="L22" s="46" t="s">
        <v>189</v>
      </c>
      <c r="M22" s="35">
        <f>_xlfn.MAXIFS(회원정보!$AB$2:$AB$48,회원정보!$AC$2:$AC$48,"="&amp;$J$17,회원정보!$G$2:$G$48,"="&amp;$K$17,회원정보!$I$2:$I$48,"="&amp;L22)</f>
        <v>187000</v>
      </c>
      <c r="N22" s="3">
        <f>_xlfn.MINIFS(회원정보!$AB$2:$AB$48,회원정보!$AC$2:$AC$48,"="&amp;$J$17,회원정보!$G$2:$G$48,"="&amp;$K$17,회원정보!$I$2:$I$48,"="&amp;L22)</f>
        <v>187000</v>
      </c>
      <c r="O22" s="3">
        <f ca="1">_xlfn.MAXIFS(회원정보!$Z$2:$Z$48,회원정보!$AC$2:$AC$48,"="&amp;$J$17,회원정보!$G$2:$G$48,"="&amp;$K$17,회원정보!$I$2:$I$48,"="&amp;L22)</f>
        <v>6049</v>
      </c>
      <c r="P22" s="3">
        <f ca="1">_xlfn.MINIFS(회원정보!$Z$2:$Z$48,회원정보!$AC$2:$AC$48,"="&amp;$J$17,회원정보!$G$2:$G$48,"="&amp;$K$17,회원정보!$I$2:$I$48,"="&amp;L22)</f>
        <v>6049</v>
      </c>
      <c r="Q22" s="3">
        <f ca="1">_xlfn.MAXIFS(회원정보!$AD$2:$AD$48,회원정보!$AC$2:$AC$48,"="&amp;$J$17,회원정보!$G$2:$G$48,"="&amp;$K$17,회원정보!$I$2:$I$48,"="&amp;L22)</f>
        <v>0.23</v>
      </c>
      <c r="R22" s="7">
        <f ca="1">_xlfn.MINIFS(회원정보!$AD$2:$AD$48,회원정보!$AC$2:$AC$48,"="&amp;$J$17,회원정보!$G$2:$G$48,"="&amp;$K$17,회원정보!$I$2:$I$48,"="&amp;L22)</f>
        <v>0.23</v>
      </c>
    </row>
    <row r="23" spans="1:25" ht="18" thickBot="1" x14ac:dyDescent="0.45">
      <c r="J23" s="93"/>
      <c r="K23" s="94"/>
      <c r="L23" s="51" t="s">
        <v>190</v>
      </c>
      <c r="M23" s="36">
        <f>_xlfn.MAXIFS(회원정보!$AB$2:$AB$48,회원정보!$AC$2:$AC$48,"="&amp;$J$17,회원정보!$G$2:$G$48,"="&amp;$K$17,회원정보!$I$2:$I$48,"="&amp;L23)</f>
        <v>143000</v>
      </c>
      <c r="N23" s="8">
        <f>_xlfn.MINIFS(회원정보!$AB$2:$AB$48,회원정보!$AC$2:$AC$48,"="&amp;$J$17,회원정보!$G$2:$G$48,"="&amp;$K$17,회원정보!$I$2:$I$48,"="&amp;L23)</f>
        <v>143000</v>
      </c>
      <c r="O23" s="8">
        <f ca="1">_xlfn.MAXIFS(회원정보!$Z$2:$Z$48,회원정보!$AC$2:$AC$48,"="&amp;$J$17,회원정보!$G$2:$G$48,"="&amp;$K$17,회원정보!$I$2:$I$48,"="&amp;L23)</f>
        <v>5781</v>
      </c>
      <c r="P23" s="8">
        <f ca="1">_xlfn.MINIFS(회원정보!$Z$2:$Z$48,회원정보!$AC$2:$AC$48,"="&amp;$J$17,회원정보!$G$2:$G$48,"="&amp;$K$17,회원정보!$I$2:$I$48,"="&amp;L23)</f>
        <v>5781</v>
      </c>
      <c r="Q23" s="8">
        <f ca="1">_xlfn.MAXIFS(회원정보!$AD$2:$AD$48,회원정보!$AC$2:$AC$48,"="&amp;$J$17,회원정보!$G$2:$G$48,"="&amp;$K$17,회원정보!$I$2:$I$48,"="&amp;L23)</f>
        <v>0.23</v>
      </c>
      <c r="R23" s="9">
        <f ca="1">_xlfn.MINIFS(회원정보!$AD$2:$AD$48,회원정보!$AC$2:$AC$48,"="&amp;$J$17,회원정보!$G$2:$G$48,"="&amp;$K$17,회원정보!$I$2:$I$48,"="&amp;L23)</f>
        <v>0.23</v>
      </c>
    </row>
    <row r="24" spans="1:25" ht="18" thickTop="1" x14ac:dyDescent="0.4">
      <c r="J24" s="93"/>
      <c r="K24" s="92" t="s">
        <v>185</v>
      </c>
      <c r="L24" s="45" t="s">
        <v>150</v>
      </c>
      <c r="M24" s="34">
        <f>_xlfn.MAXIFS(회원정보!$AB$2:$AB$48,회원정보!$AC$2:$AC$48,"="&amp;$J$17,회원정보!$G$2:$G$48,"="&amp;$K$24,회원정보!$I$2:$I$48,"="&amp;L24)</f>
        <v>0</v>
      </c>
      <c r="N24" s="5">
        <f>_xlfn.MINIFS(회원정보!$AB$2:$AB$48,회원정보!$AC$2:$AC$48,"="&amp;$J$17,회원정보!$G$2:$G$48,"="&amp;$K$24,회원정보!$I$2:$I$48,"="&amp;L24)</f>
        <v>0</v>
      </c>
      <c r="O24" s="5">
        <f>_xlfn.MAXIFS(회원정보!$Z$2:$Z$48,회원정보!$AC$2:$AC$48,"="&amp;$J$17,회원정보!$G$2:$G$48,"="&amp;$K$24,회원정보!$I$2:$I$48,"="&amp;L24)</f>
        <v>0</v>
      </c>
      <c r="P24" s="5">
        <f>_xlfn.MINIFS(회원정보!$Z$2:$Z$48,회원정보!$AC$2:$AC$48,"="&amp;$J$17,회원정보!$G$2:$G$48,"="&amp;$K$24,회원정보!$I$2:$I$48,"="&amp;L24)</f>
        <v>0</v>
      </c>
      <c r="Q24" s="5">
        <f>_xlfn.MAXIFS(회원정보!$AD$2:$AD$48,회원정보!$AC$2:$AC$48,"="&amp;$J$17,회원정보!$G$2:$G$48,"="&amp;$K$24,회원정보!$I$2:$I$48,"="&amp;L24)</f>
        <v>0</v>
      </c>
      <c r="R24" s="6">
        <f>_xlfn.MINIFS(회원정보!$AD$2:$AD$48,회원정보!$AC$2:$AC$48,"="&amp;$J$17,회원정보!$G$2:$G$48,"="&amp;$K$24,회원정보!$I$2:$I$48,"="&amp;L24)</f>
        <v>0</v>
      </c>
    </row>
    <row r="25" spans="1:25" x14ac:dyDescent="0.4">
      <c r="J25" s="93"/>
      <c r="K25" s="93"/>
      <c r="L25" s="46" t="s">
        <v>149</v>
      </c>
      <c r="M25" s="35">
        <f>_xlfn.MAXIFS(회원정보!$AB$2:$AB$48,회원정보!$AC$2:$AC$48,"="&amp;$J$17,회원정보!$G$2:$G$48,"="&amp;$K$24,회원정보!$I$2:$I$48,"="&amp;L25)</f>
        <v>0</v>
      </c>
      <c r="N25" s="3">
        <f>_xlfn.MINIFS(회원정보!$AB$2:$AB$48,회원정보!$AC$2:$AC$48,"="&amp;$J$17,회원정보!$G$2:$G$48,"="&amp;$K$24,회원정보!$I$2:$I$48,"="&amp;L25)</f>
        <v>0</v>
      </c>
      <c r="O25" s="3">
        <f>_xlfn.MAXIFS(회원정보!$Z$2:$Z$48,회원정보!$AC$2:$AC$48,"="&amp;$J$17,회원정보!$G$2:$G$48,"="&amp;$K$24,회원정보!$I$2:$I$48,"="&amp;L25)</f>
        <v>0</v>
      </c>
      <c r="P25" s="3">
        <f>_xlfn.MINIFS(회원정보!$Z$2:$Z$48,회원정보!$AC$2:$AC$48,"="&amp;$J$17,회원정보!$G$2:$G$48,"="&amp;$K$24,회원정보!$I$2:$I$48,"="&amp;L25)</f>
        <v>0</v>
      </c>
      <c r="Q25" s="3">
        <f>_xlfn.MAXIFS(회원정보!$AD$2:$AD$48,회원정보!$AC$2:$AC$48,"="&amp;$J$17,회원정보!$G$2:$G$48,"="&amp;$K$24,회원정보!$I$2:$I$48,"="&amp;L25)</f>
        <v>0</v>
      </c>
      <c r="R25" s="7">
        <f>_xlfn.MINIFS(회원정보!$AD$2:$AD$48,회원정보!$AC$2:$AC$48,"="&amp;$J$17,회원정보!$G$2:$G$48,"="&amp;$K$24,회원정보!$I$2:$I$48,"="&amp;L25)</f>
        <v>0</v>
      </c>
    </row>
    <row r="26" spans="1:25" x14ac:dyDescent="0.4">
      <c r="J26" s="93"/>
      <c r="K26" s="93"/>
      <c r="L26" s="46" t="s">
        <v>186</v>
      </c>
      <c r="M26" s="35">
        <f>_xlfn.MAXIFS(회원정보!$AB$2:$AB$48,회원정보!$AC$2:$AC$48,"="&amp;$J$17,회원정보!$G$2:$G$48,"="&amp;$K$24,회원정보!$I$2:$I$48,"="&amp;L26)</f>
        <v>100500</v>
      </c>
      <c r="N26" s="3">
        <f>_xlfn.MINIFS(회원정보!$AB$2:$AB$48,회원정보!$AC$2:$AC$48,"="&amp;$J$17,회원정보!$G$2:$G$48,"="&amp;$K$24,회원정보!$I$2:$I$48,"="&amp;L26)</f>
        <v>100500</v>
      </c>
      <c r="O26" s="3">
        <f ca="1">_xlfn.MAXIFS(회원정보!$Z$2:$Z$48,회원정보!$AC$2:$AC$48,"="&amp;$J$17,회원정보!$G$2:$G$48,"="&amp;$K$24,회원정보!$I$2:$I$48,"="&amp;L26)</f>
        <v>3513</v>
      </c>
      <c r="P26" s="3">
        <f ca="1">_xlfn.MINIFS(회원정보!$Z$2:$Z$48,회원정보!$AC$2:$AC$48,"="&amp;$J$17,회원정보!$G$2:$G$48,"="&amp;$K$24,회원정보!$I$2:$I$48,"="&amp;L26)</f>
        <v>3513</v>
      </c>
      <c r="Q26" s="3">
        <f ca="1">_xlfn.MAXIFS(회원정보!$AD$2:$AD$48,회원정보!$AC$2:$AC$48,"="&amp;$J$17,회원정보!$G$2:$G$48,"="&amp;$K$24,회원정보!$I$2:$I$48,"="&amp;L26)</f>
        <v>0.15</v>
      </c>
      <c r="R26" s="7">
        <f ca="1">_xlfn.MINIFS(회원정보!$AD$2:$AD$48,회원정보!$AC$2:$AC$48,"="&amp;$J$17,회원정보!$G$2:$G$48,"="&amp;$K$24,회원정보!$I$2:$I$48,"="&amp;L26)</f>
        <v>0.15</v>
      </c>
    </row>
    <row r="27" spans="1:25" x14ac:dyDescent="0.4">
      <c r="J27" s="93"/>
      <c r="K27" s="93"/>
      <c r="L27" s="46" t="s">
        <v>187</v>
      </c>
      <c r="M27" s="35">
        <f>_xlfn.MAXIFS(회원정보!$AB$2:$AB$48,회원정보!$AC$2:$AC$48,"="&amp;$J$17,회원정보!$G$2:$G$48,"="&amp;$K$24,회원정보!$I$2:$I$48,"="&amp;L27)</f>
        <v>168000</v>
      </c>
      <c r="N27" s="3">
        <f>_xlfn.MINIFS(회원정보!$AB$2:$AB$48,회원정보!$AC$2:$AC$48,"="&amp;$J$17,회원정보!$G$2:$G$48,"="&amp;$K$24,회원정보!$I$2:$I$48,"="&amp;L27)</f>
        <v>168000</v>
      </c>
      <c r="O27" s="3">
        <f ca="1">_xlfn.MAXIFS(회원정보!$Z$2:$Z$48,회원정보!$AC$2:$AC$48,"="&amp;$J$17,회원정보!$G$2:$G$48,"="&amp;$K$24,회원정보!$I$2:$I$48,"="&amp;L27)</f>
        <v>6513</v>
      </c>
      <c r="P27" s="3">
        <f ca="1">_xlfn.MINIFS(회원정보!$Z$2:$Z$48,회원정보!$AC$2:$AC$48,"="&amp;$J$17,회원정보!$G$2:$G$48,"="&amp;$K$24,회원정보!$I$2:$I$48,"="&amp;L27)</f>
        <v>6513</v>
      </c>
      <c r="Q27" s="3">
        <f ca="1">_xlfn.MAXIFS(회원정보!$AD$2:$AD$48,회원정보!$AC$2:$AC$48,"="&amp;$J$17,회원정보!$G$2:$G$48,"="&amp;$K$24,회원정보!$I$2:$I$48,"="&amp;L27)</f>
        <v>0.23</v>
      </c>
      <c r="R27" s="7">
        <f ca="1">_xlfn.MINIFS(회원정보!$AD$2:$AD$48,회원정보!$AC$2:$AC$48,"="&amp;$J$17,회원정보!$G$2:$G$48,"="&amp;$K$24,회원정보!$I$2:$I$48,"="&amp;L27)</f>
        <v>0.23</v>
      </c>
    </row>
    <row r="28" spans="1:25" x14ac:dyDescent="0.4">
      <c r="J28" s="93"/>
      <c r="K28" s="93"/>
      <c r="L28" s="46" t="s">
        <v>188</v>
      </c>
      <c r="M28" s="35">
        <f>_xlfn.MAXIFS(회원정보!$AB$2:$AB$48,회원정보!$AC$2:$AC$48,"="&amp;$J$17,회원정보!$G$2:$G$48,"="&amp;$K$24,회원정보!$I$2:$I$48,"="&amp;L28)</f>
        <v>186300</v>
      </c>
      <c r="N28" s="3">
        <f>_xlfn.MINIFS(회원정보!$AB$2:$AB$48,회원정보!$AC$2:$AC$48,"="&amp;$J$17,회원정보!$G$2:$G$48,"="&amp;$K$24,회원정보!$I$2:$I$48,"="&amp;L28)</f>
        <v>142000</v>
      </c>
      <c r="O28" s="3">
        <f ca="1">_xlfn.MAXIFS(회원정보!$Z$2:$Z$48,회원정보!$AC$2:$AC$48,"="&amp;$J$17,회원정보!$G$2:$G$48,"="&amp;$K$24,회원정보!$I$2:$I$48,"="&amp;L28)</f>
        <v>7295</v>
      </c>
      <c r="P28" s="3">
        <f ca="1">_xlfn.MINIFS(회원정보!$Z$2:$Z$48,회원정보!$AC$2:$AC$48,"="&amp;$J$17,회원정보!$G$2:$G$48,"="&amp;$K$24,회원정보!$I$2:$I$48,"="&amp;L28)</f>
        <v>5181</v>
      </c>
      <c r="Q28" s="3">
        <f ca="1">_xlfn.MAXIFS(회원정보!$AD$2:$AD$48,회원정보!$AC$2:$AC$48,"="&amp;$J$17,회원정보!$G$2:$G$48,"="&amp;$K$24,회원정보!$I$2:$I$48,"="&amp;L28)</f>
        <v>0.23</v>
      </c>
      <c r="R28" s="7">
        <f ca="1">_xlfn.MINIFS(회원정보!$AD$2:$AD$48,회원정보!$AC$2:$AC$48,"="&amp;$J$17,회원정보!$G$2:$G$48,"="&amp;$K$24,회원정보!$I$2:$I$48,"="&amp;L28)</f>
        <v>0.2</v>
      </c>
    </row>
    <row r="29" spans="1:25" x14ac:dyDescent="0.4">
      <c r="J29" s="93"/>
      <c r="K29" s="93"/>
      <c r="L29" s="46" t="s">
        <v>189</v>
      </c>
      <c r="M29" s="35">
        <f>_xlfn.MAXIFS(회원정보!$AB$2:$AB$48,회원정보!$AC$2:$AC$48,"="&amp;$J$17,회원정보!$G$2:$G$48,"="&amp;$K$24,회원정보!$I$2:$I$48,"="&amp;L29)</f>
        <v>0</v>
      </c>
      <c r="N29" s="3">
        <f>_xlfn.MINIFS(회원정보!$AB$2:$AB$48,회원정보!$AC$2:$AC$48,"="&amp;$J$17,회원정보!$G$2:$G$48,"="&amp;$K$24,회원정보!$I$2:$I$48,"="&amp;L29)</f>
        <v>0</v>
      </c>
      <c r="O29" s="3">
        <f>_xlfn.MAXIFS(회원정보!$Z$2:$Z$48,회원정보!$AC$2:$AC$48,"="&amp;$J$17,회원정보!$G$2:$G$48,"="&amp;$K$24,회원정보!$I$2:$I$48,"="&amp;L29)</f>
        <v>0</v>
      </c>
      <c r="P29" s="3">
        <f>_xlfn.MINIFS(회원정보!$Z$2:$Z$48,회원정보!$AC$2:$AC$48,"="&amp;$J$17,회원정보!$G$2:$G$48,"="&amp;$K$24,회원정보!$I$2:$I$48,"="&amp;L29)</f>
        <v>0</v>
      </c>
      <c r="Q29" s="3">
        <f>_xlfn.MAXIFS(회원정보!$AD$2:$AD$48,회원정보!$AC$2:$AC$48,"="&amp;$J$17,회원정보!$G$2:$G$48,"="&amp;$K$24,회원정보!$I$2:$I$48,"="&amp;L29)</f>
        <v>0</v>
      </c>
      <c r="R29" s="7">
        <f>_xlfn.MINIFS(회원정보!$AD$2:$AD$48,회원정보!$AC$2:$AC$48,"="&amp;$J$17,회원정보!$G$2:$G$48,"="&amp;$K$24,회원정보!$I$2:$I$48,"="&amp;L29)</f>
        <v>0</v>
      </c>
    </row>
    <row r="30" spans="1:25" ht="18" thickBot="1" x14ac:dyDescent="0.45">
      <c r="J30" s="94"/>
      <c r="K30" s="94"/>
      <c r="L30" s="51" t="s">
        <v>190</v>
      </c>
      <c r="M30" s="36">
        <f>_xlfn.MAXIFS(회원정보!$AB$2:$AB$48,회원정보!$AC$2:$AC$48,"="&amp;$J$17,회원정보!$G$2:$G$48,"="&amp;$K$24,회원정보!$I$2:$I$48,"="&amp;L30)</f>
        <v>130000</v>
      </c>
      <c r="N30" s="8">
        <f>_xlfn.MINIFS(회원정보!$AB$2:$AB$48,회원정보!$AC$2:$AC$48,"="&amp;$J$17,회원정보!$G$2:$G$48,"="&amp;$K$24,회원정보!$I$2:$I$48,"="&amp;L30)</f>
        <v>110000</v>
      </c>
      <c r="O30" s="8">
        <f ca="1">_xlfn.MAXIFS(회원정보!$Z$2:$Z$48,회원정보!$AC$2:$AC$48,"="&amp;$J$17,회원정보!$G$2:$G$48,"="&amp;$K$24,회원정보!$I$2:$I$48,"="&amp;L30)</f>
        <v>4052</v>
      </c>
      <c r="P30" s="8">
        <f ca="1">_xlfn.MINIFS(회원정보!$Z$2:$Z$48,회원정보!$AC$2:$AC$48,"="&amp;$J$17,회원정보!$G$2:$G$48,"="&amp;$K$24,회원정보!$I$2:$I$48,"="&amp;L30)</f>
        <v>2643</v>
      </c>
      <c r="Q30" s="8">
        <f ca="1">_xlfn.MAXIFS(회원정보!$AD$2:$AD$48,회원정보!$AC$2:$AC$48,"="&amp;$J$17,회원정보!$G$2:$G$48,"="&amp;$K$24,회원정보!$I$2:$I$48,"="&amp;L30)</f>
        <v>0.2</v>
      </c>
      <c r="R30" s="9">
        <f ca="1">_xlfn.MINIFS(회원정보!$AD$2:$AD$48,회원정보!$AC$2:$AC$48,"="&amp;$J$17,회원정보!$G$2:$G$48,"="&amp;$K$24,회원정보!$I$2:$I$48,"="&amp;L30)</f>
        <v>0.15</v>
      </c>
    </row>
    <row r="31" spans="1:25" ht="18" thickTop="1" x14ac:dyDescent="0.4">
      <c r="J31" s="92" t="s">
        <v>164</v>
      </c>
      <c r="K31" s="92" t="s">
        <v>184</v>
      </c>
      <c r="L31" s="45" t="s">
        <v>150</v>
      </c>
      <c r="M31" s="34">
        <f>_xlfn.MAXIFS(회원정보!$AB$2:$AB$48,회원정보!$AC$2:$AC$48,"="&amp;$J$31,회원정보!$G$2:$G$48,"="&amp;$K$31,회원정보!$I$2:$I$48,"="&amp;L31)</f>
        <v>0</v>
      </c>
      <c r="N31" s="5">
        <f>_xlfn.MINIFS(회원정보!$AB$2:$AB$48,회원정보!$AC$2:$AC$48,"="&amp;$J$31,회원정보!$G$2:$G$48,"="&amp;$K$31,회원정보!$I$2:$I$48,"="&amp;L31)</f>
        <v>0</v>
      </c>
      <c r="O31" s="5">
        <f>_xlfn.MAXIFS(회원정보!$Z$2:$Z$48,회원정보!$AC$2:$AC$48,"="&amp;$J$31,회원정보!$G$2:$G$48,"="&amp;$K$31,회원정보!$I$2:$I$48,"="&amp;L31)</f>
        <v>0</v>
      </c>
      <c r="P31" s="5">
        <f>_xlfn.MINIFS(회원정보!$Z$2:$Z$48,회원정보!$AC$2:$AC$48,"="&amp;$J$31,회원정보!$G$2:$G$48,"="&amp;$K$31,회원정보!$I$2:$I$48,"="&amp;L31)</f>
        <v>0</v>
      </c>
      <c r="Q31" s="5">
        <f>_xlfn.MAXIFS(회원정보!$AD$2:$AD$48,회원정보!$AC$2:$AC$48,"="&amp;$J$31,회원정보!$G$2:$G$48,"="&amp;$K$31,회원정보!$I$2:$I$48,"="&amp;L31)</f>
        <v>0</v>
      </c>
      <c r="R31" s="6">
        <f>_xlfn.MINIFS(회원정보!$AD$2:$AD$48,회원정보!$AC$2:$AC$48,"="&amp;$J$31,회원정보!$G$2:$G$48,"="&amp;$K$31,회원정보!$I$2:$I$48,"="&amp;L31)</f>
        <v>0</v>
      </c>
    </row>
    <row r="32" spans="1:25" x14ac:dyDescent="0.4">
      <c r="J32" s="93"/>
      <c r="K32" s="93"/>
      <c r="L32" s="46" t="s">
        <v>149</v>
      </c>
      <c r="M32" s="35">
        <f>_xlfn.MAXIFS(회원정보!$AB$2:$AB$48,회원정보!$AC$2:$AC$48,"="&amp;$J$31,회원정보!$G$2:$G$48,"="&amp;$K$31,회원정보!$I$2:$I$48,"="&amp;L32)</f>
        <v>0</v>
      </c>
      <c r="N32" s="3">
        <f>_xlfn.MINIFS(회원정보!$AB$2:$AB$48,회원정보!$AC$2:$AC$48,"="&amp;$J$31,회원정보!$G$2:$G$48,"="&amp;$K$31,회원정보!$I$2:$I$48,"="&amp;L32)</f>
        <v>0</v>
      </c>
      <c r="O32" s="3">
        <f>_xlfn.MAXIFS(회원정보!$Z$2:$Z$48,회원정보!$AC$2:$AC$48,"="&amp;$J$31,회원정보!$G$2:$G$48,"="&amp;$K$31,회원정보!$I$2:$I$48,"="&amp;L32)</f>
        <v>0</v>
      </c>
      <c r="P32" s="3">
        <f>_xlfn.MINIFS(회원정보!$Z$2:$Z$48,회원정보!$AC$2:$AC$48,"="&amp;$J$31,회원정보!$G$2:$G$48,"="&amp;$K$31,회원정보!$I$2:$I$48,"="&amp;L32)</f>
        <v>0</v>
      </c>
      <c r="Q32" s="3">
        <f>_xlfn.MAXIFS(회원정보!$AD$2:$AD$48,회원정보!$AC$2:$AC$48,"="&amp;$J$31,회원정보!$G$2:$G$48,"="&amp;$K$31,회원정보!$I$2:$I$48,"="&amp;L32)</f>
        <v>0</v>
      </c>
      <c r="R32" s="7">
        <f>_xlfn.MINIFS(회원정보!$AD$2:$AD$48,회원정보!$AC$2:$AC$48,"="&amp;$J$31,회원정보!$G$2:$G$48,"="&amp;$K$31,회원정보!$I$2:$I$48,"="&amp;L32)</f>
        <v>0</v>
      </c>
    </row>
    <row r="33" spans="10:18" x14ac:dyDescent="0.4">
      <c r="J33" s="93"/>
      <c r="K33" s="93"/>
      <c r="L33" s="46" t="s">
        <v>186</v>
      </c>
      <c r="M33" s="35">
        <f>_xlfn.MAXIFS(회원정보!$AB$2:$AB$48,회원정보!$AC$2:$AC$48,"="&amp;$J$31,회원정보!$G$2:$G$48,"="&amp;$K$31,회원정보!$I$2:$I$48,"="&amp;L33)</f>
        <v>68100</v>
      </c>
      <c r="N33" s="3">
        <f>_xlfn.MINIFS(회원정보!$AB$2:$AB$48,회원정보!$AC$2:$AC$48,"="&amp;$J$31,회원정보!$G$2:$G$48,"="&amp;$K$31,회원정보!$I$2:$I$48,"="&amp;L33)</f>
        <v>68100</v>
      </c>
      <c r="O33" s="3">
        <f ca="1">_xlfn.MAXIFS(회원정보!$Z$2:$Z$48,회원정보!$AC$2:$AC$48,"="&amp;$J$31,회원정보!$G$2:$G$48,"="&amp;$K$31,회원정보!$I$2:$I$48,"="&amp;L33)</f>
        <v>5309</v>
      </c>
      <c r="P33" s="3">
        <f ca="1">_xlfn.MINIFS(회원정보!$Z$2:$Z$48,회원정보!$AC$2:$AC$48,"="&amp;$J$31,회원정보!$G$2:$G$48,"="&amp;$K$31,회원정보!$I$2:$I$48,"="&amp;L33)</f>
        <v>5309</v>
      </c>
      <c r="Q33" s="3">
        <f ca="1">_xlfn.MAXIFS(회원정보!$AD$2:$AD$48,회원정보!$AC$2:$AC$48,"="&amp;$J$31,회원정보!$G$2:$G$48,"="&amp;$K$31,회원정보!$I$2:$I$48,"="&amp;L33)</f>
        <v>0.1</v>
      </c>
      <c r="R33" s="7">
        <f ca="1">_xlfn.MINIFS(회원정보!$AD$2:$AD$48,회원정보!$AC$2:$AC$48,"="&amp;$J$31,회원정보!$G$2:$G$48,"="&amp;$K$31,회원정보!$I$2:$I$48,"="&amp;L33)</f>
        <v>0.1</v>
      </c>
    </row>
    <row r="34" spans="10:18" x14ac:dyDescent="0.4">
      <c r="J34" s="93"/>
      <c r="K34" s="93"/>
      <c r="L34" s="46" t="s">
        <v>187</v>
      </c>
      <c r="M34" s="35">
        <f>_xlfn.MAXIFS(회원정보!$AB$2:$AB$48,회원정보!$AC$2:$AC$48,"="&amp;$J$31,회원정보!$G$2:$G$48,"="&amp;$K$31,회원정보!$I$2:$I$48,"="&amp;L34)</f>
        <v>36800</v>
      </c>
      <c r="N34" s="3">
        <f>_xlfn.MINIFS(회원정보!$AB$2:$AB$48,회원정보!$AC$2:$AC$48,"="&amp;$J$31,회원정보!$G$2:$G$48,"="&amp;$K$31,회원정보!$I$2:$I$48,"="&amp;L34)</f>
        <v>16700</v>
      </c>
      <c r="O34" s="3">
        <f ca="1">_xlfn.MAXIFS(회원정보!$Z$2:$Z$48,회원정보!$AC$2:$AC$48,"="&amp;$J$31,회원정보!$G$2:$G$48,"="&amp;$K$31,회원정보!$I$2:$I$48,"="&amp;L34)</f>
        <v>5574</v>
      </c>
      <c r="P34" s="3">
        <f ca="1">_xlfn.MINIFS(회원정보!$Z$2:$Z$48,회원정보!$AC$2:$AC$48,"="&amp;$J$31,회원정보!$G$2:$G$48,"="&amp;$K$31,회원정보!$I$2:$I$48,"="&amp;L34)</f>
        <v>1163</v>
      </c>
      <c r="Q34" s="3">
        <f ca="1">_xlfn.MAXIFS(회원정보!$AD$2:$AD$48,회원정보!$AC$2:$AC$48,"="&amp;$J$31,회원정보!$G$2:$G$48,"="&amp;$K$31,회원정보!$I$2:$I$48,"="&amp;L34)</f>
        <v>0.13</v>
      </c>
      <c r="R34" s="7">
        <f ca="1">_xlfn.MINIFS(회원정보!$AD$2:$AD$48,회원정보!$AC$2:$AC$48,"="&amp;$J$31,회원정보!$G$2:$G$48,"="&amp;$K$31,회원정보!$I$2:$I$48,"="&amp;L34)</f>
        <v>0.05</v>
      </c>
    </row>
    <row r="35" spans="10:18" x14ac:dyDescent="0.4">
      <c r="J35" s="93"/>
      <c r="K35" s="93"/>
      <c r="L35" s="46" t="s">
        <v>188</v>
      </c>
      <c r="M35" s="35">
        <f>_xlfn.MAXIFS(회원정보!$AB$2:$AB$48,회원정보!$AC$2:$AC$48,"="&amp;$J$31,회원정보!$G$2:$G$48,"="&amp;$K$31,회원정보!$I$2:$I$48,"="&amp;L35)</f>
        <v>0</v>
      </c>
      <c r="N35" s="3">
        <f>_xlfn.MINIFS(회원정보!$AB$2:$AB$48,회원정보!$AC$2:$AC$48,"="&amp;$J$31,회원정보!$G$2:$G$48,"="&amp;$K$31,회원정보!$I$2:$I$48,"="&amp;L35)</f>
        <v>0</v>
      </c>
      <c r="O35" s="3">
        <f>_xlfn.MAXIFS(회원정보!$Z$2:$Z$48,회원정보!$AC$2:$AC$48,"="&amp;$J$31,회원정보!$G$2:$G$48,"="&amp;$K$31,회원정보!$I$2:$I$48,"="&amp;L35)</f>
        <v>0</v>
      </c>
      <c r="P35" s="3">
        <f>_xlfn.MINIFS(회원정보!$Z$2:$Z$48,회원정보!$AC$2:$AC$48,"="&amp;$J$31,회원정보!$G$2:$G$48,"="&amp;$K$31,회원정보!$I$2:$I$48,"="&amp;L35)</f>
        <v>0</v>
      </c>
      <c r="Q35" s="3">
        <f>_xlfn.MAXIFS(회원정보!$AD$2:$AD$48,회원정보!$AC$2:$AC$48,"="&amp;$J$31,회원정보!$G$2:$G$48,"="&amp;$K$31,회원정보!$I$2:$I$48,"="&amp;L35)</f>
        <v>0</v>
      </c>
      <c r="R35" s="7">
        <f>_xlfn.MINIFS(회원정보!$AD$2:$AD$48,회원정보!$AC$2:$AC$48,"="&amp;$J$31,회원정보!$G$2:$G$48,"="&amp;$K$31,회원정보!$I$2:$I$48,"="&amp;L35)</f>
        <v>0</v>
      </c>
    </row>
    <row r="36" spans="10:18" x14ac:dyDescent="0.4">
      <c r="J36" s="93"/>
      <c r="K36" s="93"/>
      <c r="L36" s="46" t="s">
        <v>189</v>
      </c>
      <c r="M36" s="35">
        <f>_xlfn.MAXIFS(회원정보!$AB$2:$AB$48,회원정보!$AC$2:$AC$48,"="&amp;$J$31,회원정보!$G$2:$G$48,"="&amp;$K$31,회원정보!$I$2:$I$48,"="&amp;L36)</f>
        <v>32100</v>
      </c>
      <c r="N36" s="3">
        <f>_xlfn.MINIFS(회원정보!$AB$2:$AB$48,회원정보!$AC$2:$AC$48,"="&amp;$J$31,회원정보!$G$2:$G$48,"="&amp;$K$31,회원정보!$I$2:$I$48,"="&amp;L36)</f>
        <v>17300</v>
      </c>
      <c r="O36" s="3">
        <f ca="1">_xlfn.MAXIFS(회원정보!$Z$2:$Z$48,회원정보!$AC$2:$AC$48,"="&amp;$J$31,회원정보!$G$2:$G$48,"="&amp;$K$31,회원정보!$I$2:$I$48,"="&amp;L36)</f>
        <v>3236</v>
      </c>
      <c r="P36" s="3">
        <f ca="1">_xlfn.MINIFS(회원정보!$Z$2:$Z$48,회원정보!$AC$2:$AC$48,"="&amp;$J$31,회원정보!$G$2:$G$48,"="&amp;$K$31,회원정보!$I$2:$I$48,"="&amp;L36)</f>
        <v>888</v>
      </c>
      <c r="Q36" s="3">
        <f ca="1">_xlfn.MAXIFS(회원정보!$AD$2:$AD$48,회원정보!$AC$2:$AC$48,"="&amp;$J$31,회원정보!$G$2:$G$48,"="&amp;$K$31,회원정보!$I$2:$I$48,"="&amp;L36)</f>
        <v>0.08</v>
      </c>
      <c r="R36" s="7">
        <f ca="1">_xlfn.MINIFS(회원정보!$AD$2:$AD$48,회원정보!$AC$2:$AC$48,"="&amp;$J$31,회원정보!$G$2:$G$48,"="&amp;$K$31,회원정보!$I$2:$I$48,"="&amp;L36)</f>
        <v>0.03</v>
      </c>
    </row>
    <row r="37" spans="10:18" ht="18" thickBot="1" x14ac:dyDescent="0.45">
      <c r="J37" s="93"/>
      <c r="K37" s="94"/>
      <c r="L37" s="51" t="s">
        <v>190</v>
      </c>
      <c r="M37" s="36">
        <f>_xlfn.MAXIFS(회원정보!$AB$2:$AB$48,회원정보!$AC$2:$AC$48,"="&amp;$J$31,회원정보!$G$2:$G$48,"="&amp;$K$31,회원정보!$I$2:$I$48,"="&amp;L37)</f>
        <v>0</v>
      </c>
      <c r="N37" s="8">
        <f>_xlfn.MINIFS(회원정보!$AB$2:$AB$48,회원정보!$AC$2:$AC$48,"="&amp;$J$31,회원정보!$G$2:$G$48,"="&amp;$K$31,회원정보!$I$2:$I$48,"="&amp;L37)</f>
        <v>0</v>
      </c>
      <c r="O37" s="8">
        <f>_xlfn.MAXIFS(회원정보!$Z$2:$Z$48,회원정보!$AC$2:$AC$48,"="&amp;$J$31,회원정보!$G$2:$G$48,"="&amp;$K$31,회원정보!$I$2:$I$48,"="&amp;L37)</f>
        <v>0</v>
      </c>
      <c r="P37" s="8">
        <f>_xlfn.MINIFS(회원정보!$Z$2:$Z$48,회원정보!$AC$2:$AC$48,"="&amp;$J$31,회원정보!$G$2:$G$48,"="&amp;$K$31,회원정보!$I$2:$I$48,"="&amp;L37)</f>
        <v>0</v>
      </c>
      <c r="Q37" s="8">
        <f>_xlfn.MAXIFS(회원정보!$AD$2:$AD$48,회원정보!$AC$2:$AC$48,"="&amp;$J$31,회원정보!$G$2:$G$48,"="&amp;$K$31,회원정보!$I$2:$I$48,"="&amp;L37)</f>
        <v>0</v>
      </c>
      <c r="R37" s="9">
        <f>_xlfn.MINIFS(회원정보!$AD$2:$AD$48,회원정보!$AC$2:$AC$48,"="&amp;$J$31,회원정보!$G$2:$G$48,"="&amp;$K$31,회원정보!$I$2:$I$48,"="&amp;L37)</f>
        <v>0</v>
      </c>
    </row>
    <row r="38" spans="10:18" ht="18" thickTop="1" x14ac:dyDescent="0.4">
      <c r="J38" s="93"/>
      <c r="K38" s="92" t="s">
        <v>185</v>
      </c>
      <c r="L38" s="45" t="s">
        <v>150</v>
      </c>
      <c r="M38" s="34">
        <f>_xlfn.MAXIFS(회원정보!$AB$2:$AB$48,회원정보!$AC$2:$AC$48,"="&amp;$J$31,회원정보!$G$2:$G$48,"="&amp;$K$38,회원정보!$I$2:$I$48,"="&amp;L38)</f>
        <v>0</v>
      </c>
      <c r="N38" s="5">
        <f>_xlfn.MINIFS(회원정보!$AB$2:$AB$48,회원정보!$AC$2:$AC$48,"="&amp;$J$31,회원정보!$G$2:$G$48,"="&amp;$K$38,회원정보!$I$2:$I$48,"="&amp;L38)</f>
        <v>0</v>
      </c>
      <c r="O38" s="5">
        <f>_xlfn.MAXIFS(회원정보!$Z$2:$Z$48,회원정보!$AC$2:$AC$48,"="&amp;$J$31,회원정보!$G$2:$G$48,"="&amp;$K$38,회원정보!$I$2:$I$48,"="&amp;L38)</f>
        <v>0</v>
      </c>
      <c r="P38" s="5">
        <f>_xlfn.MINIFS(회원정보!$Z$2:$Z$48,회원정보!$AC$2:$AC$48,"="&amp;$J$31,회원정보!$G$2:$G$48,"="&amp;$K$38,회원정보!$I$2:$I$48,"="&amp;L38)</f>
        <v>0</v>
      </c>
      <c r="Q38" s="5">
        <f>_xlfn.MAXIFS(회원정보!$AD$2:$AD$48,회원정보!$AC$2:$AC$48,"="&amp;$J$31,회원정보!$G$2:$G$48,"="&amp;$K$38,회원정보!$I$2:$I$48,"="&amp;L38)</f>
        <v>0</v>
      </c>
      <c r="R38" s="6">
        <f>_xlfn.MINIFS(회원정보!$AD$2:$AD$48,회원정보!$AC$2:$AC$48,"="&amp;$J$31,회원정보!$G$2:$G$48,"="&amp;$K$38,회원정보!$I$2:$I$48,"="&amp;L38)</f>
        <v>0</v>
      </c>
    </row>
    <row r="39" spans="10:18" x14ac:dyDescent="0.4">
      <c r="J39" s="93"/>
      <c r="K39" s="93"/>
      <c r="L39" s="46" t="s">
        <v>149</v>
      </c>
      <c r="M39" s="35">
        <f>_xlfn.MAXIFS(회원정보!$AB$2:$AB$48,회원정보!$AC$2:$AC$48,"="&amp;$J$31,회원정보!$G$2:$G$48,"="&amp;$K$38,회원정보!$I$2:$I$48,"="&amp;L39)</f>
        <v>0</v>
      </c>
      <c r="N39" s="3">
        <f>_xlfn.MINIFS(회원정보!$AB$2:$AB$48,회원정보!$AC$2:$AC$48,"="&amp;$J$31,회원정보!$G$2:$G$48,"="&amp;$K$38,회원정보!$I$2:$I$48,"="&amp;L39)</f>
        <v>0</v>
      </c>
      <c r="O39" s="3">
        <f>_xlfn.MAXIFS(회원정보!$Z$2:$Z$48,회원정보!$AC$2:$AC$48,"="&amp;$J$31,회원정보!$G$2:$G$48,"="&amp;$K$38,회원정보!$I$2:$I$48,"="&amp;L39)</f>
        <v>0</v>
      </c>
      <c r="P39" s="3">
        <f>_xlfn.MINIFS(회원정보!$Z$2:$Z$48,회원정보!$AC$2:$AC$48,"="&amp;$J$31,회원정보!$G$2:$G$48,"="&amp;$K$38,회원정보!$I$2:$I$48,"="&amp;L39)</f>
        <v>0</v>
      </c>
      <c r="Q39" s="3">
        <f>_xlfn.MAXIFS(회원정보!$AD$2:$AD$48,회원정보!$AC$2:$AC$48,"="&amp;$J$31,회원정보!$G$2:$G$48,"="&amp;$K$38,회원정보!$I$2:$I$48,"="&amp;L39)</f>
        <v>0</v>
      </c>
      <c r="R39" s="7">
        <f>_xlfn.MINIFS(회원정보!$AD$2:$AD$48,회원정보!$AC$2:$AC$48,"="&amp;$J$31,회원정보!$G$2:$G$48,"="&amp;$K$38,회원정보!$I$2:$I$48,"="&amp;L39)</f>
        <v>0</v>
      </c>
    </row>
    <row r="40" spans="10:18" x14ac:dyDescent="0.4">
      <c r="J40" s="93"/>
      <c r="K40" s="93"/>
      <c r="L40" s="46" t="s">
        <v>186</v>
      </c>
      <c r="M40" s="35">
        <f>_xlfn.MAXIFS(회원정보!$AB$2:$AB$48,회원정보!$AC$2:$AC$48,"="&amp;$J$31,회원정보!$G$2:$G$48,"="&amp;$K$38,회원정보!$I$2:$I$48,"="&amp;L40)</f>
        <v>78300</v>
      </c>
      <c r="N40" s="3">
        <f>_xlfn.MINIFS(회원정보!$AB$2:$AB$48,회원정보!$AC$2:$AC$48,"="&amp;$J$31,회원정보!$G$2:$G$48,"="&amp;$K$38,회원정보!$I$2:$I$48,"="&amp;L40)</f>
        <v>46000</v>
      </c>
      <c r="O40" s="3">
        <f ca="1">_xlfn.MAXIFS(회원정보!$Z$2:$Z$48,회원정보!$AC$2:$AC$48,"="&amp;$J$31,회원정보!$G$2:$G$48,"="&amp;$K$38,회원정보!$I$2:$I$48,"="&amp;L40)</f>
        <v>6110</v>
      </c>
      <c r="P40" s="3">
        <f ca="1">_xlfn.MINIFS(회원정보!$Z$2:$Z$48,회원정보!$AC$2:$AC$48,"="&amp;$J$31,회원정보!$G$2:$G$48,"="&amp;$K$38,회원정보!$I$2:$I$48,"="&amp;L40)</f>
        <v>1685</v>
      </c>
      <c r="Q40" s="3">
        <f ca="1">_xlfn.MAXIFS(회원정보!$AD$2:$AD$48,회원정보!$AC$2:$AC$48,"="&amp;$J$31,회원정보!$G$2:$G$48,"="&amp;$K$38,회원정보!$I$2:$I$48,"="&amp;L40)</f>
        <v>0.13</v>
      </c>
      <c r="R40" s="7">
        <f ca="1">_xlfn.MINIFS(회원정보!$AD$2:$AD$48,회원정보!$AC$2:$AC$48,"="&amp;$J$31,회원정보!$G$2:$G$48,"="&amp;$K$38,회원정보!$I$2:$I$48,"="&amp;L40)</f>
        <v>0.05</v>
      </c>
    </row>
    <row r="41" spans="10:18" x14ac:dyDescent="0.4">
      <c r="J41" s="93"/>
      <c r="K41" s="93"/>
      <c r="L41" s="46" t="s">
        <v>187</v>
      </c>
      <c r="M41" s="35">
        <f>_xlfn.MAXIFS(회원정보!$AB$2:$AB$48,회원정보!$AC$2:$AC$48,"="&amp;$J$31,회원정보!$G$2:$G$48,"="&amp;$K$38,회원정보!$I$2:$I$48,"="&amp;L41)</f>
        <v>27010</v>
      </c>
      <c r="N41" s="3">
        <f>_xlfn.MINIFS(회원정보!$AB$2:$AB$48,회원정보!$AC$2:$AC$48,"="&amp;$J$31,회원정보!$G$2:$G$48,"="&amp;$K$38,회원정보!$I$2:$I$48,"="&amp;L41)</f>
        <v>27010</v>
      </c>
      <c r="O41" s="3">
        <f ca="1">_xlfn.MAXIFS(회원정보!$Z$2:$Z$48,회원정보!$AC$2:$AC$48,"="&amp;$J$31,회원정보!$G$2:$G$48,"="&amp;$K$38,회원정보!$I$2:$I$48,"="&amp;L41)</f>
        <v>3403</v>
      </c>
      <c r="P41" s="3">
        <f ca="1">_xlfn.MINIFS(회원정보!$Z$2:$Z$48,회원정보!$AC$2:$AC$48,"="&amp;$J$31,회원정보!$G$2:$G$48,"="&amp;$K$38,회원정보!$I$2:$I$48,"="&amp;L41)</f>
        <v>3403</v>
      </c>
      <c r="Q41" s="3">
        <f ca="1">_xlfn.MAXIFS(회원정보!$AD$2:$AD$48,회원정보!$AC$2:$AC$48,"="&amp;$J$31,회원정보!$G$2:$G$48,"="&amp;$K$38,회원정보!$I$2:$I$48,"="&amp;L41)</f>
        <v>0.08</v>
      </c>
      <c r="R41" s="7">
        <f ca="1">_xlfn.MINIFS(회원정보!$AD$2:$AD$48,회원정보!$AC$2:$AC$48,"="&amp;$J$31,회원정보!$G$2:$G$48,"="&amp;$K$38,회원정보!$I$2:$I$48,"="&amp;L41)</f>
        <v>0.08</v>
      </c>
    </row>
    <row r="42" spans="10:18" x14ac:dyDescent="0.4">
      <c r="J42" s="93"/>
      <c r="K42" s="93"/>
      <c r="L42" s="46" t="s">
        <v>188</v>
      </c>
      <c r="M42" s="35">
        <f>_xlfn.MAXIFS(회원정보!$AB$2:$AB$48,회원정보!$AC$2:$AC$48,"="&amp;$J$31,회원정보!$G$2:$G$48,"="&amp;$K$38,회원정보!$I$2:$I$48,"="&amp;L42)</f>
        <v>23000</v>
      </c>
      <c r="N42" s="3">
        <f>_xlfn.MINIFS(회원정보!$AB$2:$AB$48,회원정보!$AC$2:$AC$48,"="&amp;$J$31,회원정보!$G$2:$G$48,"="&amp;$K$38,회원정보!$I$2:$I$48,"="&amp;L42)</f>
        <v>23000</v>
      </c>
      <c r="O42" s="3">
        <f ca="1">_xlfn.MAXIFS(회원정보!$Z$2:$Z$48,회원정보!$AC$2:$AC$48,"="&amp;$J$31,회원정보!$G$2:$G$48,"="&amp;$K$38,회원정보!$I$2:$I$48,"="&amp;L42)</f>
        <v>4067</v>
      </c>
      <c r="P42" s="3">
        <f ca="1">_xlfn.MINIFS(회원정보!$Z$2:$Z$48,회원정보!$AC$2:$AC$48,"="&amp;$J$31,회원정보!$G$2:$G$48,"="&amp;$K$38,회원정보!$I$2:$I$48,"="&amp;L42)</f>
        <v>4067</v>
      </c>
      <c r="Q42" s="3">
        <f ca="1">_xlfn.MAXIFS(회원정보!$AD$2:$AD$48,회원정보!$AC$2:$AC$48,"="&amp;$J$31,회원정보!$G$2:$G$48,"="&amp;$K$38,회원정보!$I$2:$I$48,"="&amp;L42)</f>
        <v>0.1</v>
      </c>
      <c r="R42" s="7">
        <f ca="1">_xlfn.MINIFS(회원정보!$AD$2:$AD$48,회원정보!$AC$2:$AC$48,"="&amp;$J$31,회원정보!$G$2:$G$48,"="&amp;$K$38,회원정보!$I$2:$I$48,"="&amp;L42)</f>
        <v>0.1</v>
      </c>
    </row>
    <row r="43" spans="10:18" x14ac:dyDescent="0.4">
      <c r="J43" s="93"/>
      <c r="K43" s="93"/>
      <c r="L43" s="46" t="s">
        <v>189</v>
      </c>
      <c r="M43" s="35">
        <f>_xlfn.MAXIFS(회원정보!$AB$2:$AB$48,회원정보!$AC$2:$AC$48,"="&amp;$J$31,회원정보!$G$2:$G$48,"="&amp;$K$38,회원정보!$I$2:$I$48,"="&amp;L43)</f>
        <v>55600</v>
      </c>
      <c r="N43" s="3">
        <f>_xlfn.MINIFS(회원정보!$AB$2:$AB$48,회원정보!$AC$2:$AC$48,"="&amp;$J$31,회원정보!$G$2:$G$48,"="&amp;$K$38,회원정보!$I$2:$I$48,"="&amp;L43)</f>
        <v>55600</v>
      </c>
      <c r="O43" s="3">
        <f ca="1">_xlfn.MAXIFS(회원정보!$Z$2:$Z$48,회원정보!$AC$2:$AC$48,"="&amp;$J$31,회원정보!$G$2:$G$48,"="&amp;$K$38,회원정보!$I$2:$I$48,"="&amp;L43)</f>
        <v>3785</v>
      </c>
      <c r="P43" s="3">
        <f ca="1">_xlfn.MINIFS(회원정보!$Z$2:$Z$48,회원정보!$AC$2:$AC$48,"="&amp;$J$31,회원정보!$G$2:$G$48,"="&amp;$K$38,회원정보!$I$2:$I$48,"="&amp;L43)</f>
        <v>3785</v>
      </c>
      <c r="Q43" s="3">
        <f ca="1">_xlfn.MAXIFS(회원정보!$AD$2:$AD$48,회원정보!$AC$2:$AC$48,"="&amp;$J$31,회원정보!$G$2:$G$48,"="&amp;$K$38,회원정보!$I$2:$I$48,"="&amp;L43)</f>
        <v>0.1</v>
      </c>
      <c r="R43" s="7">
        <f ca="1">_xlfn.MINIFS(회원정보!$AD$2:$AD$48,회원정보!$AC$2:$AC$48,"="&amp;$J$31,회원정보!$G$2:$G$48,"="&amp;$K$38,회원정보!$I$2:$I$48,"="&amp;L43)</f>
        <v>0.1</v>
      </c>
    </row>
    <row r="44" spans="10:18" ht="18" thickBot="1" x14ac:dyDescent="0.45">
      <c r="J44" s="94"/>
      <c r="K44" s="94"/>
      <c r="L44" s="51" t="s">
        <v>190</v>
      </c>
      <c r="M44" s="36">
        <f>_xlfn.MAXIFS(회원정보!$AB$2:$AB$48,회원정보!$AC$2:$AC$48,"="&amp;$J$31,회원정보!$G$2:$G$48,"="&amp;$K$38,회원정보!$I$2:$I$48,"="&amp;L44)</f>
        <v>0</v>
      </c>
      <c r="N44" s="8">
        <f>_xlfn.MINIFS(회원정보!$AB$2:$AB$48,회원정보!$AC$2:$AC$48,"="&amp;$J$31,회원정보!$G$2:$G$48,"="&amp;$K$38,회원정보!$I$2:$I$48,"="&amp;L44)</f>
        <v>0</v>
      </c>
      <c r="O44" s="8">
        <f>_xlfn.MAXIFS(회원정보!$Z$2:$Z$48,회원정보!$AC$2:$AC$48,"="&amp;$J$31,회원정보!$G$2:$G$48,"="&amp;$K$38,회원정보!$I$2:$I$48,"="&amp;L44)</f>
        <v>0</v>
      </c>
      <c r="P44" s="8">
        <f>_xlfn.MINIFS(회원정보!$Z$2:$Z$48,회원정보!$AC$2:$AC$48,"="&amp;$J$31,회원정보!$G$2:$G$48,"="&amp;$K$38,회원정보!$I$2:$I$48,"="&amp;L44)</f>
        <v>0</v>
      </c>
      <c r="Q44" s="8">
        <f>_xlfn.MAXIFS(회원정보!$AD$2:$AD$48,회원정보!$AC$2:$AC$48,"="&amp;$J$31,회원정보!$G$2:$G$48,"="&amp;$K$38,회원정보!$I$2:$I$48,"="&amp;L44)</f>
        <v>0</v>
      </c>
      <c r="R44" s="9">
        <f>_xlfn.MINIFS(회원정보!$AD$2:$AD$48,회원정보!$AC$2:$AC$48,"="&amp;$J$31,회원정보!$G$2:$G$48,"="&amp;$K$38,회원정보!$I$2:$I$48,"="&amp;L44)</f>
        <v>0</v>
      </c>
    </row>
    <row r="45" spans="10:18" ht="18" thickTop="1" x14ac:dyDescent="0.4">
      <c r="J45" s="92" t="s">
        <v>163</v>
      </c>
      <c r="K45" s="92" t="s">
        <v>184</v>
      </c>
      <c r="L45" s="45" t="s">
        <v>150</v>
      </c>
      <c r="M45" s="34">
        <f>_xlfn.MAXIFS(회원정보!$AB$2:$AB$48,회원정보!$AC$2:$AC$48,"="&amp;$J$45,회원정보!$G$2:$G$48,"="&amp;$K$45,회원정보!$I$2:$I$48,"="&amp;L45)</f>
        <v>9200</v>
      </c>
      <c r="N45" s="5">
        <f>_xlfn.MINIFS(회원정보!$AB$2:$AB$48,회원정보!$AC$2:$AC$48,"="&amp;$J$45,회원정보!$G$2:$G$48,"="&amp;$K$45,회원정보!$I$2:$I$48,"="&amp;L45)</f>
        <v>9200</v>
      </c>
      <c r="O45" s="5">
        <f ca="1">_xlfn.MAXIFS(회원정보!$Z$2:$Z$48,회원정보!$AC$2:$AC$48,"="&amp;$J$45,회원정보!$G$2:$G$48,"="&amp;$K$45,회원정보!$I$2:$I$48,"="&amp;L45)</f>
        <v>2352</v>
      </c>
      <c r="P45" s="5">
        <f ca="1">_xlfn.MINIFS(회원정보!$Z$2:$Z$48,회원정보!$AC$2:$AC$48,"="&amp;$J$45,회원정보!$G$2:$G$48,"="&amp;$K$45,회원정보!$I$2:$I$48,"="&amp;L45)</f>
        <v>2352</v>
      </c>
      <c r="Q45" s="5">
        <f ca="1">_xlfn.MAXIFS(회원정보!$AD$2:$AD$48,회원정보!$AC$2:$AC$48,"="&amp;$J$45,회원정보!$G$2:$G$48,"="&amp;$K$45,회원정보!$I$2:$I$48,"="&amp;L45)</f>
        <v>0.02</v>
      </c>
      <c r="R45" s="6">
        <f ca="1">_xlfn.MINIFS(회원정보!$AD$2:$AD$48,회원정보!$AC$2:$AC$48,"="&amp;$J$45,회원정보!$G$2:$G$48,"="&amp;$K$45,회원정보!$I$2:$I$48,"="&amp;L45)</f>
        <v>0.02</v>
      </c>
    </row>
    <row r="46" spans="10:18" x14ac:dyDescent="0.4">
      <c r="J46" s="93"/>
      <c r="K46" s="93"/>
      <c r="L46" s="46" t="s">
        <v>149</v>
      </c>
      <c r="M46" s="35">
        <f>_xlfn.MAXIFS(회원정보!$AB$2:$AB$48,회원정보!$AC$2:$AC$48,"="&amp;$J$45,회원정보!$G$2:$G$48,"="&amp;$K$45,회원정보!$I$2:$I$48,"="&amp;L46)</f>
        <v>0</v>
      </c>
      <c r="N46" s="3">
        <f>_xlfn.MINIFS(회원정보!$AB$2:$AB$48,회원정보!$AC$2:$AC$48,"="&amp;$J$45,회원정보!$G$2:$G$48,"="&amp;$K$45,회원정보!$I$2:$I$48,"="&amp;L46)</f>
        <v>0</v>
      </c>
      <c r="O46" s="3">
        <f>_xlfn.MAXIFS(회원정보!$Z$2:$Z$48,회원정보!$AC$2:$AC$48,"="&amp;$J$45,회원정보!$G$2:$G$48,"="&amp;$K$45,회원정보!$I$2:$I$48,"="&amp;L46)</f>
        <v>0</v>
      </c>
      <c r="P46" s="3">
        <f>_xlfn.MINIFS(회원정보!$Z$2:$Z$48,회원정보!$AC$2:$AC$48,"="&amp;$J$45,회원정보!$G$2:$G$48,"="&amp;$K$45,회원정보!$I$2:$I$48,"="&amp;L46)</f>
        <v>0</v>
      </c>
      <c r="Q46" s="3">
        <f>_xlfn.MAXIFS(회원정보!$AD$2:$AD$48,회원정보!$AC$2:$AC$48,"="&amp;$J$45,회원정보!$G$2:$G$48,"="&amp;$K$45,회원정보!$I$2:$I$48,"="&amp;L46)</f>
        <v>0</v>
      </c>
      <c r="R46" s="7">
        <f>_xlfn.MINIFS(회원정보!$AD$2:$AD$48,회원정보!$AC$2:$AC$48,"="&amp;$J$45,회원정보!$G$2:$G$48,"="&amp;$K$45,회원정보!$I$2:$I$48,"="&amp;L46)</f>
        <v>0</v>
      </c>
    </row>
    <row r="47" spans="10:18" x14ac:dyDescent="0.4">
      <c r="J47" s="93"/>
      <c r="K47" s="93"/>
      <c r="L47" s="46" t="s">
        <v>186</v>
      </c>
      <c r="M47" s="35">
        <f>_xlfn.MAXIFS(회원정보!$AB$2:$AB$48,회원정보!$AC$2:$AC$48,"="&amp;$J$45,회원정보!$G$2:$G$48,"="&amp;$K$45,회원정보!$I$2:$I$48,"="&amp;L47)</f>
        <v>0</v>
      </c>
      <c r="N47" s="3">
        <f>_xlfn.MINIFS(회원정보!$AB$2:$AB$48,회원정보!$AC$2:$AC$48,"="&amp;$J$45,회원정보!$G$2:$G$48,"="&amp;$K$45,회원정보!$I$2:$I$48,"="&amp;L47)</f>
        <v>0</v>
      </c>
      <c r="O47" s="3">
        <f>_xlfn.MAXIFS(회원정보!$Z$2:$Z$48,회원정보!$AC$2:$AC$48,"="&amp;$J$45,회원정보!$G$2:$G$48,"="&amp;$K$45,회원정보!$I$2:$I$48,"="&amp;L47)</f>
        <v>0</v>
      </c>
      <c r="P47" s="3">
        <f>_xlfn.MINIFS(회원정보!$Z$2:$Z$48,회원정보!$AC$2:$AC$48,"="&amp;$J$45,회원정보!$G$2:$G$48,"="&amp;$K$45,회원정보!$I$2:$I$48,"="&amp;L47)</f>
        <v>0</v>
      </c>
      <c r="Q47" s="3">
        <f>_xlfn.MAXIFS(회원정보!$AD$2:$AD$48,회원정보!$AC$2:$AC$48,"="&amp;$J$45,회원정보!$G$2:$G$48,"="&amp;$K$45,회원정보!$I$2:$I$48,"="&amp;L47)</f>
        <v>0</v>
      </c>
      <c r="R47" s="7">
        <f>_xlfn.MINIFS(회원정보!$AD$2:$AD$48,회원정보!$AC$2:$AC$48,"="&amp;$J$45,회원정보!$G$2:$G$48,"="&amp;$K$45,회원정보!$I$2:$I$48,"="&amp;L47)</f>
        <v>0</v>
      </c>
    </row>
    <row r="48" spans="10:18" x14ac:dyDescent="0.4">
      <c r="J48" s="93"/>
      <c r="K48" s="93"/>
      <c r="L48" s="46" t="s">
        <v>187</v>
      </c>
      <c r="M48" s="35">
        <f>_xlfn.MAXIFS(회원정보!$AB$2:$AB$48,회원정보!$AC$2:$AC$48,"="&amp;$J$45,회원정보!$G$2:$G$48,"="&amp;$K$45,회원정보!$I$2:$I$48,"="&amp;L48)</f>
        <v>2500</v>
      </c>
      <c r="N48" s="3">
        <f>_xlfn.MINIFS(회원정보!$AB$2:$AB$48,회원정보!$AC$2:$AC$48,"="&amp;$J$45,회원정보!$G$2:$G$48,"="&amp;$K$45,회원정보!$I$2:$I$48,"="&amp;L48)</f>
        <v>2500</v>
      </c>
      <c r="O48" s="3">
        <f ca="1">_xlfn.MAXIFS(회원정보!$Z$2:$Z$48,회원정보!$AC$2:$AC$48,"="&amp;$J$45,회원정보!$G$2:$G$48,"="&amp;$K$45,회원정보!$I$2:$I$48,"="&amp;L48)</f>
        <v>2267</v>
      </c>
      <c r="P48" s="3">
        <f ca="1">_xlfn.MINIFS(회원정보!$Z$2:$Z$48,회원정보!$AC$2:$AC$48,"="&amp;$J$45,회원정보!$G$2:$G$48,"="&amp;$K$45,회원정보!$I$2:$I$48,"="&amp;L48)</f>
        <v>2267</v>
      </c>
      <c r="Q48" s="3">
        <f ca="1">_xlfn.MAXIFS(회원정보!$AD$2:$AD$48,회원정보!$AC$2:$AC$48,"="&amp;$J$45,회원정보!$G$2:$G$48,"="&amp;$K$45,회원정보!$I$2:$I$48,"="&amp;L48)</f>
        <v>0.02</v>
      </c>
      <c r="R48" s="7">
        <f ca="1">_xlfn.MINIFS(회원정보!$AD$2:$AD$48,회원정보!$AC$2:$AC$48,"="&amp;$J$45,회원정보!$G$2:$G$48,"="&amp;$K$45,회원정보!$I$2:$I$48,"="&amp;L48)</f>
        <v>0.02</v>
      </c>
    </row>
    <row r="49" spans="10:18" x14ac:dyDescent="0.4">
      <c r="J49" s="93"/>
      <c r="K49" s="93"/>
      <c r="L49" s="46" t="s">
        <v>188</v>
      </c>
      <c r="M49" s="35">
        <f>_xlfn.MAXIFS(회원정보!$AB$2:$AB$48,회원정보!$AC$2:$AC$48,"="&amp;$J$45,회원정보!$G$2:$G$48,"="&amp;$K$45,회원정보!$I$2:$I$48,"="&amp;L49)</f>
        <v>0</v>
      </c>
      <c r="N49" s="3">
        <f>_xlfn.MINIFS(회원정보!$AB$2:$AB$48,회원정보!$AC$2:$AC$48,"="&amp;$J$45,회원정보!$G$2:$G$48,"="&amp;$K$45,회원정보!$I$2:$I$48,"="&amp;L49)</f>
        <v>0</v>
      </c>
      <c r="O49" s="3">
        <f>_xlfn.MAXIFS(회원정보!$Z$2:$Z$48,회원정보!$AC$2:$AC$48,"="&amp;$J$45,회원정보!$G$2:$G$48,"="&amp;$K$45,회원정보!$I$2:$I$48,"="&amp;L49)</f>
        <v>0</v>
      </c>
      <c r="P49" s="3">
        <f>_xlfn.MINIFS(회원정보!$Z$2:$Z$48,회원정보!$AC$2:$AC$48,"="&amp;$J$45,회원정보!$G$2:$G$48,"="&amp;$K$45,회원정보!$I$2:$I$48,"="&amp;L49)</f>
        <v>0</v>
      </c>
      <c r="Q49" s="3">
        <f>_xlfn.MAXIFS(회원정보!$AD$2:$AD$48,회원정보!$AC$2:$AC$48,"="&amp;$J$45,회원정보!$G$2:$G$48,"="&amp;$K$45,회원정보!$I$2:$I$48,"="&amp;L49)</f>
        <v>0</v>
      </c>
      <c r="R49" s="7">
        <f>_xlfn.MINIFS(회원정보!$AD$2:$AD$48,회원정보!$AC$2:$AC$48,"="&amp;$J$45,회원정보!$G$2:$G$48,"="&amp;$K$45,회원정보!$I$2:$I$48,"="&amp;L49)</f>
        <v>0</v>
      </c>
    </row>
    <row r="50" spans="10:18" x14ac:dyDescent="0.4">
      <c r="J50" s="93"/>
      <c r="K50" s="93"/>
      <c r="L50" s="46" t="s">
        <v>189</v>
      </c>
      <c r="M50" s="35">
        <f>_xlfn.MAXIFS(회원정보!$AB$2:$AB$48,회원정보!$AC$2:$AC$48,"="&amp;$J$45,회원정보!$G$2:$G$48,"="&amp;$K$45,회원정보!$I$2:$I$48,"="&amp;L50)</f>
        <v>400</v>
      </c>
      <c r="N50" s="3">
        <f>_xlfn.MINIFS(회원정보!$AB$2:$AB$48,회원정보!$AC$2:$AC$48,"="&amp;$J$45,회원정보!$G$2:$G$48,"="&amp;$K$45,회원정보!$I$2:$I$48,"="&amp;L50)</f>
        <v>400</v>
      </c>
      <c r="O50" s="3">
        <f ca="1">_xlfn.MAXIFS(회원정보!$Z$2:$Z$48,회원정보!$AC$2:$AC$48,"="&amp;$J$45,회원정보!$G$2:$G$48,"="&amp;$K$45,회원정보!$I$2:$I$48,"="&amp;L50)</f>
        <v>2311</v>
      </c>
      <c r="P50" s="3">
        <f ca="1">_xlfn.MINIFS(회원정보!$Z$2:$Z$48,회원정보!$AC$2:$AC$48,"="&amp;$J$45,회원정보!$G$2:$G$48,"="&amp;$K$45,회원정보!$I$2:$I$48,"="&amp;L50)</f>
        <v>2311</v>
      </c>
      <c r="Q50" s="3">
        <f ca="1">_xlfn.MAXIFS(회원정보!$AD$2:$AD$48,회원정보!$AC$2:$AC$48,"="&amp;$J$45,회원정보!$G$2:$G$48,"="&amp;$K$45,회원정보!$I$2:$I$48,"="&amp;L50)</f>
        <v>0.02</v>
      </c>
      <c r="R50" s="7">
        <f ca="1">_xlfn.MINIFS(회원정보!$AD$2:$AD$48,회원정보!$AC$2:$AC$48,"="&amp;$J$45,회원정보!$G$2:$G$48,"="&amp;$K$45,회원정보!$I$2:$I$48,"="&amp;L50)</f>
        <v>0.02</v>
      </c>
    </row>
    <row r="51" spans="10:18" ht="18" thickBot="1" x14ac:dyDescent="0.45">
      <c r="J51" s="93"/>
      <c r="K51" s="94"/>
      <c r="L51" s="51" t="s">
        <v>190</v>
      </c>
      <c r="M51" s="36">
        <f>_xlfn.MAXIFS(회원정보!$AB$2:$AB$48,회원정보!$AC$2:$AC$48,"="&amp;$J$45,회원정보!$G$2:$G$48,"="&amp;$K$45,회원정보!$I$2:$I$48,"="&amp;L51)</f>
        <v>300</v>
      </c>
      <c r="N51" s="8">
        <f>_xlfn.MINIFS(회원정보!$AB$2:$AB$48,회원정보!$AC$2:$AC$48,"="&amp;$J$45,회원정보!$G$2:$G$48,"="&amp;$K$45,회원정보!$I$2:$I$48,"="&amp;L51)</f>
        <v>300</v>
      </c>
      <c r="O51" s="8">
        <f ca="1">_xlfn.MAXIFS(회원정보!$Z$2:$Z$48,회원정보!$AC$2:$AC$48,"="&amp;$J$45,회원정보!$G$2:$G$48,"="&amp;$K$45,회원정보!$I$2:$I$48,"="&amp;L51)</f>
        <v>605</v>
      </c>
      <c r="P51" s="8">
        <f ca="1">_xlfn.MINIFS(회원정보!$Z$2:$Z$48,회원정보!$AC$2:$AC$48,"="&amp;$J$45,회원정보!$G$2:$G$48,"="&amp;$K$45,회원정보!$I$2:$I$48,"="&amp;L51)</f>
        <v>605</v>
      </c>
      <c r="Q51" s="8">
        <f ca="1">_xlfn.MAXIFS(회원정보!$AD$2:$AD$48,회원정보!$AC$2:$AC$48,"="&amp;$J$45,회원정보!$G$2:$G$48,"="&amp;$K$45,회원정보!$I$2:$I$48,"="&amp;L51)</f>
        <v>0</v>
      </c>
      <c r="R51" s="9">
        <f ca="1">_xlfn.MINIFS(회원정보!$AD$2:$AD$48,회원정보!$AC$2:$AC$48,"="&amp;$J$45,회원정보!$G$2:$G$48,"="&amp;$K$45,회원정보!$I$2:$I$48,"="&amp;L51)</f>
        <v>0</v>
      </c>
    </row>
    <row r="52" spans="10:18" ht="18" thickTop="1" x14ac:dyDescent="0.4">
      <c r="J52" s="93"/>
      <c r="K52" s="92" t="s">
        <v>185</v>
      </c>
      <c r="L52" s="45" t="s">
        <v>150</v>
      </c>
      <c r="M52" s="34">
        <f>_xlfn.MAXIFS(회원정보!$AB$2:$AB$48,회원정보!$AC$2:$AC$48,"="&amp;$J$45,회원정보!$G$2:$G$48,"="&amp;$K$52,회원정보!$I$2:$I$48,"="&amp;L52)</f>
        <v>0</v>
      </c>
      <c r="N52" s="5">
        <f>_xlfn.MINIFS(회원정보!$AB$2:$AB$48,회원정보!$AC$2:$AC$48,"="&amp;$J$45,회원정보!$G$2:$G$48,"="&amp;$K$52,회원정보!$I$2:$I$48,"="&amp;L52)</f>
        <v>0</v>
      </c>
      <c r="O52" s="5">
        <f>_xlfn.MAXIFS(회원정보!$Z$2:$Z$48,회원정보!$AC$2:$AC$48,"="&amp;$J$45,회원정보!$G$2:$G$48,"="&amp;$K$52,회원정보!$I$2:$I$48,"="&amp;L52)</f>
        <v>0</v>
      </c>
      <c r="P52" s="5">
        <f>_xlfn.MINIFS(회원정보!$Z$2:$Z$48,회원정보!$AC$2:$AC$48,"="&amp;$J$45,회원정보!$G$2:$G$48,"="&amp;$K$52,회원정보!$I$2:$I$48,"="&amp;L52)</f>
        <v>0</v>
      </c>
      <c r="Q52" s="5">
        <f>_xlfn.MAXIFS(회원정보!$AD$2:$AD$48,회원정보!$AC$2:$AC$48,"="&amp;$J$45,회원정보!$G$2:$G$48,"="&amp;$K$52,회원정보!$I$2:$I$48,"="&amp;L52)</f>
        <v>0</v>
      </c>
      <c r="R52" s="6">
        <f>_xlfn.MINIFS(회원정보!$AD$2:$AD$48,회원정보!$AC$2:$AC$48,"="&amp;$J$45,회원정보!$G$2:$G$48,"="&amp;$K$52,회원정보!$I$2:$I$48,"="&amp;L52)</f>
        <v>0</v>
      </c>
    </row>
    <row r="53" spans="10:18" x14ac:dyDescent="0.4">
      <c r="J53" s="93"/>
      <c r="K53" s="93"/>
      <c r="L53" s="46" t="s">
        <v>149</v>
      </c>
      <c r="M53" s="35">
        <f>_xlfn.MAXIFS(회원정보!$AB$2:$AB$48,회원정보!$AC$2:$AC$48,"="&amp;$J$45,회원정보!$G$2:$G$48,"="&amp;$K$52,회원정보!$I$2:$I$48,"="&amp;L53)</f>
        <v>0</v>
      </c>
      <c r="N53" s="3">
        <f>_xlfn.MINIFS(회원정보!$AB$2:$AB$48,회원정보!$AC$2:$AC$48,"="&amp;$J$45,회원정보!$G$2:$G$48,"="&amp;$K$52,회원정보!$I$2:$I$48,"="&amp;L53)</f>
        <v>0</v>
      </c>
      <c r="O53" s="3">
        <f>_xlfn.MAXIFS(회원정보!$Z$2:$Z$48,회원정보!$AC$2:$AC$48,"="&amp;$J$45,회원정보!$G$2:$G$48,"="&amp;$K$52,회원정보!$I$2:$I$48,"="&amp;L53)</f>
        <v>0</v>
      </c>
      <c r="P53" s="3">
        <f>_xlfn.MINIFS(회원정보!$Z$2:$Z$48,회원정보!$AC$2:$AC$48,"="&amp;$J$45,회원정보!$G$2:$G$48,"="&amp;$K$52,회원정보!$I$2:$I$48,"="&amp;L53)</f>
        <v>0</v>
      </c>
      <c r="Q53" s="3">
        <f>_xlfn.MAXIFS(회원정보!$AD$2:$AD$48,회원정보!$AC$2:$AC$48,"="&amp;$J$45,회원정보!$G$2:$G$48,"="&amp;$K$52,회원정보!$I$2:$I$48,"="&amp;L53)</f>
        <v>0</v>
      </c>
      <c r="R53" s="7">
        <f>_xlfn.MINIFS(회원정보!$AD$2:$AD$48,회원정보!$AC$2:$AC$48,"="&amp;$J$45,회원정보!$G$2:$G$48,"="&amp;$K$52,회원정보!$I$2:$I$48,"="&amp;L53)</f>
        <v>0</v>
      </c>
    </row>
    <row r="54" spans="10:18" x14ac:dyDescent="0.4">
      <c r="J54" s="93"/>
      <c r="K54" s="93"/>
      <c r="L54" s="46" t="s">
        <v>186</v>
      </c>
      <c r="M54" s="35">
        <f>_xlfn.MAXIFS(회원정보!$AB$2:$AB$48,회원정보!$AC$2:$AC$48,"="&amp;$J$45,회원정보!$G$2:$G$48,"="&amp;$K$52,회원정보!$I$2:$I$48,"="&amp;L54)</f>
        <v>2400</v>
      </c>
      <c r="N54" s="3">
        <f>_xlfn.MINIFS(회원정보!$AB$2:$AB$48,회원정보!$AC$2:$AC$48,"="&amp;$J$45,회원정보!$G$2:$G$48,"="&amp;$K$52,회원정보!$I$2:$I$48,"="&amp;L54)</f>
        <v>2400</v>
      </c>
      <c r="O54" s="3">
        <f ca="1">_xlfn.MAXIFS(회원정보!$Z$2:$Z$48,회원정보!$AC$2:$AC$48,"="&amp;$J$45,회원정보!$G$2:$G$48,"="&amp;$K$52,회원정보!$I$2:$I$48,"="&amp;L54)</f>
        <v>2431</v>
      </c>
      <c r="P54" s="3">
        <f ca="1">_xlfn.MINIFS(회원정보!$Z$2:$Z$48,회원정보!$AC$2:$AC$48,"="&amp;$J$45,회원정보!$G$2:$G$48,"="&amp;$K$52,회원정보!$I$2:$I$48,"="&amp;L54)</f>
        <v>2431</v>
      </c>
      <c r="Q54" s="3">
        <f ca="1">_xlfn.MAXIFS(회원정보!$AD$2:$AD$48,회원정보!$AC$2:$AC$48,"="&amp;$J$45,회원정보!$G$2:$G$48,"="&amp;$K$52,회원정보!$I$2:$I$48,"="&amp;L54)</f>
        <v>0.02</v>
      </c>
      <c r="R54" s="7">
        <f ca="1">_xlfn.MINIFS(회원정보!$AD$2:$AD$48,회원정보!$AC$2:$AC$48,"="&amp;$J$45,회원정보!$G$2:$G$48,"="&amp;$K$52,회원정보!$I$2:$I$48,"="&amp;L54)</f>
        <v>0.02</v>
      </c>
    </row>
    <row r="55" spans="10:18" x14ac:dyDescent="0.4">
      <c r="J55" s="93"/>
      <c r="K55" s="93"/>
      <c r="L55" s="46" t="s">
        <v>187</v>
      </c>
      <c r="M55" s="35">
        <f>_xlfn.MAXIFS(회원정보!$AB$2:$AB$48,회원정보!$AC$2:$AC$48,"="&amp;$J$45,회원정보!$G$2:$G$48,"="&amp;$K$52,회원정보!$I$2:$I$48,"="&amp;L55)</f>
        <v>0</v>
      </c>
      <c r="N55" s="3">
        <f>_xlfn.MINIFS(회원정보!$AB$2:$AB$48,회원정보!$AC$2:$AC$48,"="&amp;$J$45,회원정보!$G$2:$G$48,"="&amp;$K$52,회원정보!$I$2:$I$48,"="&amp;L55)</f>
        <v>0</v>
      </c>
      <c r="O55" s="3">
        <f>_xlfn.MAXIFS(회원정보!$Z$2:$Z$48,회원정보!$AC$2:$AC$48,"="&amp;$J$45,회원정보!$G$2:$G$48,"="&amp;$K$52,회원정보!$I$2:$I$48,"="&amp;L55)</f>
        <v>0</v>
      </c>
      <c r="P55" s="3">
        <f>_xlfn.MINIFS(회원정보!$Z$2:$Z$48,회원정보!$AC$2:$AC$48,"="&amp;$J$45,회원정보!$G$2:$G$48,"="&amp;$K$52,회원정보!$I$2:$I$48,"="&amp;L55)</f>
        <v>0</v>
      </c>
      <c r="Q55" s="3">
        <f>_xlfn.MAXIFS(회원정보!$AD$2:$AD$48,회원정보!$AC$2:$AC$48,"="&amp;$J$45,회원정보!$G$2:$G$48,"="&amp;$K$52,회원정보!$I$2:$I$48,"="&amp;L55)</f>
        <v>0</v>
      </c>
      <c r="R55" s="7">
        <f>_xlfn.MINIFS(회원정보!$AD$2:$AD$48,회원정보!$AC$2:$AC$48,"="&amp;$J$45,회원정보!$G$2:$G$48,"="&amp;$K$52,회원정보!$I$2:$I$48,"="&amp;L55)</f>
        <v>0</v>
      </c>
    </row>
    <row r="56" spans="10:18" x14ac:dyDescent="0.4">
      <c r="J56" s="93"/>
      <c r="K56" s="93"/>
      <c r="L56" s="46" t="s">
        <v>188</v>
      </c>
      <c r="M56" s="35">
        <f>_xlfn.MAXIFS(회원정보!$AB$2:$AB$48,회원정보!$AC$2:$AC$48,"="&amp;$J$45,회원정보!$G$2:$G$48,"="&amp;$K$52,회원정보!$I$2:$I$48,"="&amp;L56)</f>
        <v>0</v>
      </c>
      <c r="N56" s="3">
        <f>_xlfn.MINIFS(회원정보!$AB$2:$AB$48,회원정보!$AC$2:$AC$48,"="&amp;$J$45,회원정보!$G$2:$G$48,"="&amp;$K$52,회원정보!$I$2:$I$48,"="&amp;L56)</f>
        <v>0</v>
      </c>
      <c r="O56" s="3">
        <f>_xlfn.MAXIFS(회원정보!$Z$2:$Z$48,회원정보!$AC$2:$AC$48,"="&amp;$J$45,회원정보!$G$2:$G$48,"="&amp;$K$52,회원정보!$I$2:$I$48,"="&amp;L56)</f>
        <v>0</v>
      </c>
      <c r="P56" s="3">
        <f>_xlfn.MINIFS(회원정보!$Z$2:$Z$48,회원정보!$AC$2:$AC$48,"="&amp;$J$45,회원정보!$G$2:$G$48,"="&amp;$K$52,회원정보!$I$2:$I$48,"="&amp;L56)</f>
        <v>0</v>
      </c>
      <c r="Q56" s="3">
        <f>_xlfn.MAXIFS(회원정보!$AD$2:$AD$48,회원정보!$AC$2:$AC$48,"="&amp;$J$45,회원정보!$G$2:$G$48,"="&amp;$K$52,회원정보!$I$2:$I$48,"="&amp;L56)</f>
        <v>0</v>
      </c>
      <c r="R56" s="7">
        <f>_xlfn.MINIFS(회원정보!$AD$2:$AD$48,회원정보!$AC$2:$AC$48,"="&amp;$J$45,회원정보!$G$2:$G$48,"="&amp;$K$52,회원정보!$I$2:$I$48,"="&amp;L56)</f>
        <v>0</v>
      </c>
    </row>
    <row r="57" spans="10:18" x14ac:dyDescent="0.4">
      <c r="J57" s="93"/>
      <c r="K57" s="93"/>
      <c r="L57" s="46" t="s">
        <v>189</v>
      </c>
      <c r="M57" s="35">
        <f>_xlfn.MAXIFS(회원정보!$AB$2:$AB$48,회원정보!$AC$2:$AC$48,"="&amp;$J$45,회원정보!$G$2:$G$48,"="&amp;$K$52,회원정보!$I$2:$I$48,"="&amp;L57)</f>
        <v>3700</v>
      </c>
      <c r="N57" s="3">
        <f>_xlfn.MINIFS(회원정보!$AB$2:$AB$48,회원정보!$AC$2:$AC$48,"="&amp;$J$45,회원정보!$G$2:$G$48,"="&amp;$K$52,회원정보!$I$2:$I$48,"="&amp;L57)</f>
        <v>3700</v>
      </c>
      <c r="O57" s="3">
        <f ca="1">_xlfn.MAXIFS(회원정보!$Z$2:$Z$48,회원정보!$AC$2:$AC$48,"="&amp;$J$45,회원정보!$G$2:$G$48,"="&amp;$K$52,회원정보!$I$2:$I$48,"="&amp;L57)</f>
        <v>1923</v>
      </c>
      <c r="P57" s="3">
        <f ca="1">_xlfn.MINIFS(회원정보!$Z$2:$Z$48,회원정보!$AC$2:$AC$48,"="&amp;$J$45,회원정보!$G$2:$G$48,"="&amp;$K$52,회원정보!$I$2:$I$48,"="&amp;L57)</f>
        <v>1923</v>
      </c>
      <c r="Q57" s="3">
        <f ca="1">_xlfn.MAXIFS(회원정보!$AD$2:$AD$48,회원정보!$AC$2:$AC$48,"="&amp;$J$45,회원정보!$G$2:$G$48,"="&amp;$K$52,회원정보!$I$2:$I$48,"="&amp;L57)</f>
        <v>0.02</v>
      </c>
      <c r="R57" s="7">
        <f ca="1">_xlfn.MINIFS(회원정보!$AD$2:$AD$48,회원정보!$AC$2:$AC$48,"="&amp;$J$45,회원정보!$G$2:$G$48,"="&amp;$K$52,회원정보!$I$2:$I$48,"="&amp;L57)</f>
        <v>0.02</v>
      </c>
    </row>
    <row r="58" spans="10:18" ht="18" thickBot="1" x14ac:dyDescent="0.45">
      <c r="J58" s="94"/>
      <c r="K58" s="94"/>
      <c r="L58" s="51" t="s">
        <v>190</v>
      </c>
      <c r="M58" s="36">
        <f>_xlfn.MAXIFS(회원정보!$AB$2:$AB$48,회원정보!$AC$2:$AC$48,"="&amp;$J$45,회원정보!$G$2:$G$48,"="&amp;$K$52,회원정보!$I$2:$I$48,"="&amp;L58)</f>
        <v>6500</v>
      </c>
      <c r="N58" s="8">
        <f>_xlfn.MINIFS(회원정보!$AB$2:$AB$48,회원정보!$AC$2:$AC$48,"="&amp;$J$45,회원정보!$G$2:$G$48,"="&amp;$K$52,회원정보!$I$2:$I$48,"="&amp;L58)</f>
        <v>6500</v>
      </c>
      <c r="O58" s="8">
        <f ca="1">_xlfn.MAXIFS(회원정보!$Z$2:$Z$48,회원정보!$AC$2:$AC$48,"="&amp;$J$45,회원정보!$G$2:$G$48,"="&amp;$K$52,회원정보!$I$2:$I$48,"="&amp;L58)</f>
        <v>5475</v>
      </c>
      <c r="P58" s="8">
        <f ca="1">_xlfn.MINIFS(회원정보!$Z$2:$Z$48,회원정보!$AC$2:$AC$48,"="&amp;$J$45,회원정보!$G$2:$G$48,"="&amp;$K$52,회원정보!$I$2:$I$48,"="&amp;L58)</f>
        <v>5475</v>
      </c>
      <c r="Q58" s="8">
        <f ca="1">_xlfn.MAXIFS(회원정보!$AD$2:$AD$48,회원정보!$AC$2:$AC$48,"="&amp;$J$45,회원정보!$G$2:$G$48,"="&amp;$K$52,회원정보!$I$2:$I$48,"="&amp;L58)</f>
        <v>0.03</v>
      </c>
      <c r="R58" s="9">
        <f ca="1">_xlfn.MINIFS(회원정보!$AD$2:$AD$48,회원정보!$AC$2:$AC$48,"="&amp;$J$45,회원정보!$G$2:$G$48,"="&amp;$K$52,회원정보!$I$2:$I$48,"="&amp;L58)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9" t="s">
        <v>4</v>
      </c>
      <c r="B1" s="11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1" t="s">
        <v>161</v>
      </c>
      <c r="B2" s="11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3" t="s">
        <v>162</v>
      </c>
      <c r="B3" s="11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2025-05-09T15:09:51Z</dcterms:modified>
</cp:coreProperties>
</file>